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925" yWindow="30" windowWidth="14070" windowHeight="12555"/>
  </bookViews>
  <sheets>
    <sheet name="МП " sheetId="1" r:id="rId1"/>
  </sheets>
  <definedNames>
    <definedName name="_xlnm._FilterDatabase" localSheetId="0" hidden="1">'МП '!$E$1:$E$185</definedName>
  </definedNames>
  <calcPr calcId="125725"/>
</workbook>
</file>

<file path=xl/calcChain.xml><?xml version="1.0" encoding="utf-8"?>
<calcChain xmlns="http://schemas.openxmlformats.org/spreadsheetml/2006/main">
  <c r="E46" i="1"/>
  <c r="E43"/>
  <c r="E42" s="1"/>
  <c r="E32"/>
  <c r="E31" s="1"/>
  <c r="E13"/>
  <c r="E123"/>
  <c r="E55"/>
  <c r="F7"/>
  <c r="F8"/>
  <c r="F9"/>
  <c r="F10"/>
  <c r="F12"/>
  <c r="F14"/>
  <c r="F15"/>
  <c r="F17"/>
  <c r="F18"/>
  <c r="F19"/>
  <c r="F20"/>
  <c r="F22"/>
  <c r="F23"/>
  <c r="F24"/>
  <c r="F25"/>
  <c r="F26"/>
  <c r="F27"/>
  <c r="F28"/>
  <c r="F29"/>
  <c r="F33"/>
  <c r="F34"/>
  <c r="F35"/>
  <c r="F36"/>
  <c r="F37"/>
  <c r="F38"/>
  <c r="F39"/>
  <c r="F40"/>
  <c r="F41"/>
  <c r="F44"/>
  <c r="F47"/>
  <c r="F48"/>
  <c r="F49"/>
  <c r="F52"/>
  <c r="F54"/>
  <c r="F56"/>
  <c r="F61"/>
  <c r="F62"/>
  <c r="F63"/>
  <c r="F64"/>
  <c r="F65"/>
  <c r="F66"/>
  <c r="F68"/>
  <c r="F72"/>
  <c r="F74"/>
  <c r="F76"/>
  <c r="F78"/>
  <c r="F80"/>
  <c r="F81"/>
  <c r="F83"/>
  <c r="F84"/>
  <c r="F85"/>
  <c r="F86"/>
  <c r="F87"/>
  <c r="F88"/>
  <c r="F89"/>
  <c r="F93"/>
  <c r="F94"/>
  <c r="F97"/>
  <c r="F101"/>
  <c r="F103"/>
  <c r="F108"/>
  <c r="F109"/>
  <c r="F110"/>
  <c r="F112"/>
  <c r="F113"/>
  <c r="F114"/>
  <c r="F115"/>
  <c r="F116"/>
  <c r="F120"/>
  <c r="F121"/>
  <c r="F122"/>
  <c r="F124"/>
  <c r="F126"/>
  <c r="F127"/>
  <c r="F128"/>
  <c r="F129"/>
  <c r="F133"/>
  <c r="F135"/>
  <c r="F136"/>
  <c r="F137"/>
  <c r="F141"/>
  <c r="F145"/>
  <c r="F147"/>
  <c r="F148"/>
  <c r="F152"/>
  <c r="F153"/>
  <c r="F156"/>
  <c r="F158"/>
  <c r="F159"/>
  <c r="F163"/>
  <c r="F164"/>
  <c r="F166"/>
  <c r="F167"/>
  <c r="F168"/>
  <c r="F172"/>
  <c r="F173"/>
  <c r="F174"/>
  <c r="F179"/>
  <c r="F180"/>
  <c r="F182"/>
  <c r="F183"/>
  <c r="F184"/>
  <c r="F185"/>
  <c r="E181"/>
  <c r="E178"/>
  <c r="E177" s="1"/>
  <c r="E176" s="1"/>
  <c r="D178"/>
  <c r="D177" s="1"/>
  <c r="D181"/>
  <c r="E171"/>
  <c r="E170" s="1"/>
  <c r="E169" s="1"/>
  <c r="E165" s="1"/>
  <c r="F165" s="1"/>
  <c r="D171"/>
  <c r="D170" s="1"/>
  <c r="D169" s="1"/>
  <c r="D165" s="1"/>
  <c r="E162"/>
  <c r="E161" s="1"/>
  <c r="E160" s="1"/>
  <c r="D162"/>
  <c r="D161" s="1"/>
  <c r="D160" s="1"/>
  <c r="D157" s="1"/>
  <c r="E155"/>
  <c r="E154" s="1"/>
  <c r="D155"/>
  <c r="D154" s="1"/>
  <c r="E151"/>
  <c r="E150" s="1"/>
  <c r="D151"/>
  <c r="D150" s="1"/>
  <c r="E144"/>
  <c r="E143" s="1"/>
  <c r="E142" s="1"/>
  <c r="F142" s="1"/>
  <c r="D144"/>
  <c r="D143" s="1"/>
  <c r="D142" s="1"/>
  <c r="E140"/>
  <c r="E139" s="1"/>
  <c r="E138" s="1"/>
  <c r="D140"/>
  <c r="D139" s="1"/>
  <c r="D138" s="1"/>
  <c r="E132"/>
  <c r="E131" s="1"/>
  <c r="E130" s="1"/>
  <c r="E125" s="1"/>
  <c r="F125" s="1"/>
  <c r="D132"/>
  <c r="D131" s="1"/>
  <c r="D130" s="1"/>
  <c r="D125" s="1"/>
  <c r="D123"/>
  <c r="E119"/>
  <c r="E118" s="1"/>
  <c r="D119"/>
  <c r="D118" s="1"/>
  <c r="D117" s="1"/>
  <c r="E100"/>
  <c r="E102"/>
  <c r="E107"/>
  <c r="E106" s="1"/>
  <c r="E105" s="1"/>
  <c r="E104" s="1"/>
  <c r="D107"/>
  <c r="D106" s="1"/>
  <c r="D105" s="1"/>
  <c r="D104" s="1"/>
  <c r="D102"/>
  <c r="D100"/>
  <c r="E96"/>
  <c r="E95" s="1"/>
  <c r="D96"/>
  <c r="D95" s="1"/>
  <c r="E92"/>
  <c r="E91" s="1"/>
  <c r="D92"/>
  <c r="D91" s="1"/>
  <c r="E79"/>
  <c r="E77"/>
  <c r="D79"/>
  <c r="D77"/>
  <c r="E73"/>
  <c r="E71"/>
  <c r="D73"/>
  <c r="D71"/>
  <c r="E60"/>
  <c r="E59" s="1"/>
  <c r="E58" s="1"/>
  <c r="E57" s="1"/>
  <c r="D60"/>
  <c r="D59" s="1"/>
  <c r="D58" s="1"/>
  <c r="D57" s="1"/>
  <c r="D55"/>
  <c r="E51"/>
  <c r="E53"/>
  <c r="D53"/>
  <c r="D51"/>
  <c r="E45"/>
  <c r="D46"/>
  <c r="D45" s="1"/>
  <c r="D43"/>
  <c r="D42" s="1"/>
  <c r="D32"/>
  <c r="D31" s="1"/>
  <c r="E21"/>
  <c r="E16" s="1"/>
  <c r="D21"/>
  <c r="D16" s="1"/>
  <c r="D13"/>
  <c r="E11"/>
  <c r="E6" s="1"/>
  <c r="D11"/>
  <c r="D6" s="1"/>
  <c r="F42" l="1"/>
  <c r="F57"/>
  <c r="E70"/>
  <c r="E69" s="1"/>
  <c r="E67" s="1"/>
  <c r="F150"/>
  <c r="F13"/>
  <c r="F45"/>
  <c r="F51"/>
  <c r="F73"/>
  <c r="F79"/>
  <c r="F95"/>
  <c r="F104"/>
  <c r="F181"/>
  <c r="F123"/>
  <c r="F55"/>
  <c r="D70"/>
  <c r="D69" s="1"/>
  <c r="D67" s="1"/>
  <c r="F67" s="1"/>
  <c r="D75"/>
  <c r="F91"/>
  <c r="F100"/>
  <c r="F102"/>
  <c r="E134"/>
  <c r="F160"/>
  <c r="F31"/>
  <c r="F16"/>
  <c r="F53"/>
  <c r="F154"/>
  <c r="F140"/>
  <c r="E157"/>
  <c r="F157" s="1"/>
  <c r="F107"/>
  <c r="E75"/>
  <c r="F161"/>
  <c r="E117"/>
  <c r="F118"/>
  <c r="D176"/>
  <c r="D175" s="1"/>
  <c r="F177"/>
  <c r="F144"/>
  <c r="F119"/>
  <c r="F6"/>
  <c r="F178"/>
  <c r="F170"/>
  <c r="F96"/>
  <c r="F71"/>
  <c r="F171"/>
  <c r="F155"/>
  <c r="F151"/>
  <c r="F138"/>
  <c r="F105"/>
  <c r="F77"/>
  <c r="F60"/>
  <c r="F32"/>
  <c r="E175"/>
  <c r="F169"/>
  <c r="F131"/>
  <c r="F58"/>
  <c r="F46"/>
  <c r="F162"/>
  <c r="F132"/>
  <c r="F92"/>
  <c r="F59"/>
  <c r="F43"/>
  <c r="F11"/>
  <c r="D99"/>
  <c r="D98" s="1"/>
  <c r="F143"/>
  <c r="F139"/>
  <c r="F130"/>
  <c r="F106"/>
  <c r="F21"/>
  <c r="E99"/>
  <c r="D111"/>
  <c r="D149"/>
  <c r="D146" s="1"/>
  <c r="E149"/>
  <c r="D134"/>
  <c r="E90"/>
  <c r="D90"/>
  <c r="E50"/>
  <c r="E30" s="1"/>
  <c r="E5" s="1"/>
  <c r="D50"/>
  <c r="D30" s="1"/>
  <c r="D5" s="1"/>
  <c r="F70" l="1"/>
  <c r="F134"/>
  <c r="F75"/>
  <c r="F90"/>
  <c r="F50"/>
  <c r="E146"/>
  <c r="F146" s="1"/>
  <c r="F149"/>
  <c r="E98"/>
  <c r="F98" s="1"/>
  <c r="F99"/>
  <c r="F117"/>
  <c r="E111"/>
  <c r="F111" s="1"/>
  <c r="D82"/>
  <c r="F175"/>
  <c r="F176"/>
  <c r="F69"/>
  <c r="D4"/>
  <c r="E82" l="1"/>
  <c r="E4" s="1"/>
  <c r="F30"/>
  <c r="F82" l="1"/>
  <c r="F5"/>
  <c r="F4"/>
</calcChain>
</file>

<file path=xl/sharedStrings.xml><?xml version="1.0" encoding="utf-8"?>
<sst xmlns="http://schemas.openxmlformats.org/spreadsheetml/2006/main" count="338" uniqueCount="320">
  <si>
    <t>(тыс .рублей)</t>
  </si>
  <si>
    <t>Наименование</t>
  </si>
  <si>
    <t>КЦСР</t>
  </si>
  <si>
    <t>Сумма</t>
  </si>
  <si>
    <t>Всего: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</si>
  <si>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</si>
  <si>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</si>
  <si>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</si>
  <si>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</si>
  <si>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Капитальный ремонт зданий образовательных организаций Первомайского района (включая разработку проектной документации)</t>
  </si>
  <si>
    <t>7950101300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</si>
  <si>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</si>
  <si>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79501S1210</t>
  </si>
  <si>
    <t>79501S1220</t>
  </si>
  <si>
    <t xml:space="preserve">Патриотическое воспитание населения и допризывной молодёжи </t>
  </si>
  <si>
    <t>7950101500</t>
  </si>
  <si>
    <t xml:space="preserve">Развитие поискового движения в Первомайском районе </t>
  </si>
  <si>
    <t>7950101520</t>
  </si>
  <si>
    <t>Создание безопасных условий для организации учебно-воспитательного процесса в образовательных организациях; повышение уровня безопасности жизнедеятельности муниципальных образовательных организаций</t>
  </si>
  <si>
    <t>7950102000</t>
  </si>
  <si>
    <t>Повышение антитеррористической защиты образовательных учреждений</t>
  </si>
  <si>
    <t>7950102300</t>
  </si>
  <si>
    <t>Обследование и мониторинг технического состояния зданий образовательных организаций</t>
  </si>
  <si>
    <t>7950102400</t>
  </si>
  <si>
    <t>79501S1390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</si>
  <si>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</si>
  <si>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</si>
  <si>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Школы - детские сады, школы начальные, неполные средние и средние</t>
  </si>
  <si>
    <t>7950103110</t>
  </si>
  <si>
    <t xml:space="preserve">Детские дошкольные учреждения </t>
  </si>
  <si>
    <t>7950103120</t>
  </si>
  <si>
    <t>Учреждения по внешкольной работе с детьми</t>
  </si>
  <si>
    <t>7950103130</t>
  </si>
  <si>
    <t>Внедрение системы персонифицированного дополнительного образования детей</t>
  </si>
  <si>
    <t>7950103150</t>
  </si>
  <si>
    <t>Модернизация системы дошкольного, общего и дополнительного образования в Первомайском районе</t>
  </si>
  <si>
    <t>7950103200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</si>
  <si>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</si>
  <si>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7950103240</t>
  </si>
  <si>
    <t>Обеспечение бесплатным горячим  питанием детей, участников специальной военной операции, обучающихся в муниципальных образовательных организациях, осуществляющих образовательную деятельность по основным общеобразовательным программам</t>
  </si>
  <si>
    <t>7950103420</t>
  </si>
  <si>
    <t>Проведение областных летних сельских спортивных игр "Стадион для всех"</t>
  </si>
  <si>
    <t>7950103500</t>
  </si>
  <si>
    <t xml:space="preserve">Проведение  общерайонных мероприятий обоазовательных учреждений </t>
  </si>
  <si>
    <t>7950103610</t>
  </si>
  <si>
    <t xml:space="preserve">Проведение муниципальных конкурсов различной направленности, направленных на выявление одарённых детей  </t>
  </si>
  <si>
    <t>7950103510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</si>
  <si>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</si>
  <si>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79501S0440</t>
  </si>
  <si>
    <t xml:space="preserve">Создание условий  для  обеспечения обучающихся  всеми формами отдыха и оздоровления </t>
  </si>
  <si>
    <t>79501S0790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</si>
  <si>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</si>
  <si>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7950151710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</si>
  <si>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</si>
  <si>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</si>
  <si>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</si>
  <si>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</si>
  <si>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</si>
  <si>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0916000000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</si>
  <si>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</si>
  <si>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</si>
  <si>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</si>
  <si>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</si>
  <si>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</si>
  <si>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</si>
  <si>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</si>
  <si>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0916041330</t>
  </si>
  <si>
    <t xml:space="preserve"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</t>
  </si>
  <si>
    <t>0916041440</t>
  </si>
  <si>
    <t>Обеспечение одноразовым бесплатным питанием обучающихся в муниципальных  образовательных организациях, указанных в пункте 4 части 1 статьи 4 Закона Томской области от 5 июня 2024 года N 47-ОЗ "О дополнительных мерах социальной поддержки многодетных семей"</t>
  </si>
  <si>
    <t>0916041450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</si>
  <si>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</si>
  <si>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09160L0500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</si>
  <si>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</si>
  <si>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09160L3041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</si>
  <si>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</si>
  <si>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09160L3030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</si>
  <si>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</si>
  <si>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</si>
  <si>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Основное мероприятие "Сохранение действующих мест в образовательных организациях (за исключением затрат на капитальное строительство)"</t>
  </si>
  <si>
    <t>0928000000</t>
  </si>
  <si>
    <t>Обеспечение пожарной безопасности в муниципальных образовательных организациях</t>
  </si>
  <si>
    <t>0928641390</t>
  </si>
  <si>
    <t>Подпрограмма "Региональный проект "Модернизация школьных систем образования в Томской области"</t>
  </si>
  <si>
    <t>0960000000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</si>
  <si>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</si>
  <si>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</si>
  <si>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Проведение капитального ремонта зданий муниципальных общеобразовательных организаций</t>
  </si>
  <si>
    <t>0969441210</t>
  </si>
  <si>
    <t>0969441220</t>
  </si>
  <si>
    <t xml:space="preserve"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 </t>
  </si>
  <si>
    <t>09694L7502</t>
  </si>
  <si>
    <t>Проектная часть государственной программы</t>
  </si>
  <si>
    <t>09W0000000</t>
  </si>
  <si>
    <t>Региональный проект "Успех каждого ребенка"</t>
  </si>
  <si>
    <t>09WE200000</t>
  </si>
  <si>
    <t>09WE251710</t>
  </si>
  <si>
    <t>Региональный проект "Патриотическое воспитание граждан Российской Федерации"</t>
  </si>
  <si>
    <t>09WEВ00000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</si>
  <si>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</si>
  <si>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09WEВ51790</t>
  </si>
  <si>
    <t>Муниципальная программа "Меры поддержки кадрового  обеспечения в Первомайском районе на 2022-2024  годы"</t>
  </si>
  <si>
    <t>7950500000</t>
  </si>
  <si>
    <t xml:space="preserve">Ежемесячная денежная выплата молодым специалистам </t>
  </si>
  <si>
    <t>7950500100</t>
  </si>
  <si>
    <t>Муниципальная  программа "Развитие малого и среднего предпринимательства в Первомайском районе на 2024-2026 годы"</t>
  </si>
  <si>
    <t>7950600000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</si>
  <si>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области»</t>
  </si>
  <si>
    <t>0300000000</t>
  </si>
  <si>
    <t>Подпрограмма «Развитие малого и среднего предпринимательства в Томской области»</t>
  </si>
  <si>
    <t>0310000000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</si>
  <si>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</si>
  <si>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>0316400000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</si>
  <si>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</si>
  <si>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0316440020</t>
  </si>
  <si>
    <t>Создание, развитие и обеспечение деятельности муниципальных центров поддержки предпринимательства,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</si>
  <si>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0316440080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</si>
  <si>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</si>
  <si>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</si>
  <si>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</si>
  <si>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</si>
  <si>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</si>
  <si>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</si>
  <si>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</si>
  <si>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</si>
  <si>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 программа «Жилье и городская среда в Первомайском районе на 2021-2024 годы с прогнозом на 2025 и 2026 годы»</t>
  </si>
  <si>
    <t>Реализация проекта "Бюджетный дом"</t>
  </si>
  <si>
    <t>79507SИ870</t>
  </si>
  <si>
    <t>Государственная программа "Жилье и городская среда Томской области"</t>
  </si>
  <si>
    <t>Подпрограмма "Оказание государственной поддержки по улучшению жилищных условий отдельных категорий граждан"</t>
  </si>
  <si>
    <t>Комплекс процессных мероприятий «Улучшение жилищных условий молодых семей Томской области»</t>
  </si>
  <si>
    <t>Реализация мероприятий по обеспечению жильем молодых семей</t>
  </si>
  <si>
    <t>13160L4970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</si>
  <si>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</si>
  <si>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1319500000</t>
  </si>
  <si>
    <t>131954И870</t>
  </si>
  <si>
    <t>Муниципальная 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</si>
  <si>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7951000000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</si>
  <si>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</si>
  <si>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</si>
  <si>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</si>
  <si>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</si>
  <si>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</si>
  <si>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0618900000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</si>
  <si>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</si>
  <si>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06189А5010</t>
  </si>
  <si>
    <t>06189R5010</t>
  </si>
  <si>
    <t>Муниципальная программа "Развитие культуры, архивного дела и туризма в Первомайском районе на период 2021-2025 годы"</t>
  </si>
  <si>
    <t>7951100000</t>
  </si>
  <si>
    <t>Проведение мероприятий в области культуры</t>
  </si>
  <si>
    <t>7951100100</t>
  </si>
  <si>
    <t>Комплектование книжных фондов</t>
  </si>
  <si>
    <t>7951100400</t>
  </si>
  <si>
    <t>Текущий ремонт объектов муниципальной собственности в рамках создания модельных муниципальных библиотек</t>
  </si>
  <si>
    <t>7951100500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</si>
  <si>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</si>
  <si>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79511S1040</t>
  </si>
  <si>
    <t>Реализация проектов, отобранных по итогам проведения конкурса проектов детского и социального туризма</t>
  </si>
  <si>
    <t>79511S1180</t>
  </si>
  <si>
    <t>Финансовая поддержка инициативных проектов (Капитальный ремонт пола в фойе, ремонт фасада и замена окон в зрительном зале в нежилом здании по адресу: Томская область, Первомайский район, д. Торбеево, ул. Советская, д.32а, пом.1)</t>
  </si>
  <si>
    <t>79511S1101</t>
  </si>
  <si>
    <t>Финансовая поддержка инициативных проектов (Капитальный ремонт сцены, входных групп и пола зрительного зала нежилого здания дома культуры п. Улу-Юл, расположенного по адресу: Томская область, Первомайский район, поселок Улу-Юл, ул. Советская, 20)</t>
  </si>
  <si>
    <t>79511S1102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</si>
  <si>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</si>
  <si>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</si>
  <si>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</si>
  <si>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</si>
  <si>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Основное мероприятие "Содействие комплексному развитию сферы культуры и архивного дела муниципальных образований Томской области"</t>
  </si>
  <si>
    <t>1019300000</t>
  </si>
  <si>
    <t>Обеспечение развития и укрепления материально-технической базы муниципальных домов культуры</t>
  </si>
  <si>
    <t>10193L4670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</si>
  <si>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</si>
  <si>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10193L5191</t>
  </si>
  <si>
    <t xml:space="preserve">Проектная часть государственной программы
</t>
  </si>
  <si>
    <t>10W0000000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</si>
  <si>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</si>
  <si>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</si>
  <si>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</si>
  <si>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</si>
  <si>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</si>
  <si>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Подпрограмма "Развитие малого и среднего предпринимательства в Томской области"</t>
  </si>
  <si>
    <t>Основное мероприятие "Повышение уровня доступности финансовых форм поддержки субъектов малого и среднего предпринимательства"</t>
  </si>
  <si>
    <t>0318300000</t>
  </si>
  <si>
    <t>0316541040</t>
  </si>
  <si>
    <t>Комплекс процессных мероприятий "Развитие внутреннего и въездного туризма в Томской области"</t>
  </si>
  <si>
    <t>0316500000</t>
  </si>
  <si>
    <t xml:space="preserve">Реализация проектов, отобранных по итогам проведения конкурса проектов детского и социального туризма
</t>
  </si>
  <si>
    <t>0316541180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</si>
  <si>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</si>
  <si>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</si>
  <si>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"Повышение финансовой грамотности и развитие инициативного бюджетирования на территории Томской области"</t>
  </si>
  <si>
    <t>2140000000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</si>
  <si>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</si>
  <si>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2148200000</t>
  </si>
  <si>
    <t>Финансовая поддержка инициативных проектов, выдвигаемых муниципальными образованиями Томской области</t>
  </si>
  <si>
    <t>2148241100</t>
  </si>
  <si>
    <t>2148241101</t>
  </si>
  <si>
    <t>2148241102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</si>
  <si>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прогнозом на 2025 и 2026 годы" </t>
  </si>
  <si>
    <t>Развитие физической культуры и спорта в Первомайском районе</t>
  </si>
  <si>
    <t>Молодежь Первомайского района</t>
  </si>
  <si>
    <t>Дополнительные образовательные программы спортивной подготовки</t>
  </si>
  <si>
    <t>7951900300</t>
  </si>
  <si>
    <t>Строительство объектов недвижимого имущества  в сфере физической культуры  и спорта  (включая разработку проектной документации)</t>
  </si>
  <si>
    <t>7951900400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</si>
  <si>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</si>
  <si>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79519S0320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</si>
  <si>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</si>
  <si>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</si>
  <si>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Подпрограмма «Развитие массового спорта, спорта высших достижений и системы подготовки спортивного резерва»</t>
  </si>
  <si>
    <t>0810000000</t>
  </si>
  <si>
    <t>0816100000</t>
  </si>
  <si>
    <t>0816140320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</si>
  <si>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</si>
  <si>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</si>
  <si>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 xml:space="preserve">Обеспечение  условий для развития физической культуры и массового спорта </t>
  </si>
  <si>
    <t>08WP540008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</si>
  <si>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</si>
  <si>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</si>
  <si>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</si>
  <si>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</si>
  <si>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 xml:space="preserve">Муниципальная программа «Развитие транспортной системы в  муниципальном образовании «Первомайский район» на 2023– 2025 годы»
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</si>
  <si>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</si>
  <si>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</si>
  <si>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</si>
  <si>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Капитальный ремонт и (или) ремонт автомобильных дорог общего пользования населенных пунктов</t>
  </si>
  <si>
    <t>7952200200</t>
  </si>
  <si>
    <t>Капитальный ремонт и (или) ремонт автомобильных дорог общего пользования местного значения</t>
  </si>
  <si>
    <t>79522S0910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</si>
  <si>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</si>
  <si>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</si>
  <si>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Государственная программа "Развитие транспортной инфраструктуры в Томской области"</t>
  </si>
  <si>
    <t>Подпрограмма "Сохранение и развитие автомобильных дорог Томской области"</t>
  </si>
  <si>
    <t>Основное мероприятие "Капитальный ремонт и (или) ремонт автомобильных дорог общего пользования местного значения"</t>
  </si>
  <si>
    <t>Муниципальная программа «Управление муниципальным имуществом Первомайского района на 2023 -2025 годы»</t>
  </si>
  <si>
    <t>7952500000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</si>
  <si>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</si>
  <si>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</si>
  <si>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</si>
  <si>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</si>
  <si>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Содержание полигона твердых бытовых отходов</t>
  </si>
  <si>
    <t>7952500400</t>
  </si>
  <si>
    <t xml:space="preserve">Государственная программа "Развитие сельского хозяйства, рынков сырья и продовольствия в Томской области"
</t>
  </si>
  <si>
    <t>0600000000</t>
  </si>
  <si>
    <t xml:space="preserve">Подпрограмма «Эффективное вовлечения в оборот земель сельскохозяйственного назначения и развитие мелиоративного комплекса Томской области»
</t>
  </si>
  <si>
    <t>0650000000</t>
  </si>
  <si>
    <t xml:space="preserve">Ведомственный проект «Создание условий для вовлечения в оборот земель сельскохозяйственного назначения»
</t>
  </si>
  <si>
    <t>0659200000</t>
  </si>
  <si>
    <t xml:space="preserve">Подготовка проектов межевания земельных участков и проведение кадастровых работ
</t>
  </si>
  <si>
    <t>06592L5990</t>
  </si>
  <si>
    <t>Муниципальная программа «Комплексное развитие сельских территорий в Первомайском районе на 2020 – 2024 годы с прогнозом на 2025 и 2026 годы»</t>
  </si>
  <si>
    <t>7952600000</t>
  </si>
  <si>
    <t>Улучшение жилищных условий граждан, проживающих на сельских территориях</t>
  </si>
  <si>
    <t>79526S5766</t>
  </si>
  <si>
    <t>Обеспечение комплексного развития сельских территорий (реализация проектов по благоустройству сельских территорий)</t>
  </si>
  <si>
    <t>79526S5769</t>
  </si>
  <si>
    <t>Государственная программа "Комплексное развитие сельских территорий Томской области"</t>
  </si>
  <si>
    <t>2700000000</t>
  </si>
  <si>
    <t>Подпрограмма "Создание условий комплексного развития сельских территорий"</t>
  </si>
  <si>
    <t>2710000000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</si>
  <si>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</si>
  <si>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 xml:space="preserve">Обеспечение комплексного развития сельских территорий (улучшение жилищных условий граждан, проживающих на сельских территориях)
</t>
  </si>
  <si>
    <t>27192А5766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</si>
  <si>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</si>
  <si>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27192L5766</t>
  </si>
  <si>
    <t>Подпрограмма "Создание и развитие инфраструктуры на сельских территориях"</t>
  </si>
  <si>
    <t>Основное мероприятие "Реализация проектов по благоустройству сельских территорий"</t>
  </si>
  <si>
    <t>Муниципальная программа «Благоустройство территории Первомайского района Томской области на 2018-2024 годы»</t>
  </si>
  <si>
    <t>7952700000</t>
  </si>
  <si>
    <t>Формирование современной городской среды</t>
  </si>
  <si>
    <t>7952700200</t>
  </si>
  <si>
    <t>Ликвидация мест несанкционированного складирования отходов</t>
  </si>
  <si>
    <t>7952700400</t>
  </si>
  <si>
    <t>1300000000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</si>
  <si>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</si>
  <si>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</si>
  <si>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</si>
  <si>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</si>
  <si>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</si>
  <si>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Муниципальная программа "Создание благоприятных условий для привлечения инвестиций в муниципальном образовании Первомайский  район 2022 - 2024 годы"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</si>
  <si>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2022 - 2024 годы"</t>
  </si>
  <si>
    <t>Чествование участников ВОВ, юбиляров долгожителей, выплаты почётным гражданам  и специалисту по работе с ветеранами</t>
  </si>
  <si>
    <t xml:space="preserve">Поощрение граждан  и организаций за заслуги в социально- экономическом развитии Первомайского района  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</si>
  <si>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</si>
  <si>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</si>
  <si>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Государственная программа "Социальная поддержка населения Томской области"</t>
  </si>
  <si>
    <t>1100000000</t>
  </si>
  <si>
    <t>Подпрограмма "Развитие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</si>
  <si>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</si>
  <si>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</si>
  <si>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</si>
  <si>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1116040710</t>
  </si>
  <si>
    <t>Муниципальная программа "Развитие муниципальной службы в муниципальном образовании "Первомайский район" на 2022 - 2024 годы"</t>
  </si>
  <si>
    <t>Муниципальная программа "Формирование законопослушного поведения участников дорожного движения на территории Первомайского района на 2023 - 2025 г.г. с прогнозом до 2025-2026 годы"</t>
  </si>
  <si>
    <t>Муниципальная программа "Обеспечение безопасности населения Первомайского района на 2023-2025 годы с прогнозом до 2026-2027 годы"</t>
  </si>
  <si>
    <t>Государственная программа "Обеспечение безопасности населения  Томской области"</t>
  </si>
  <si>
    <t>1400000000</t>
  </si>
  <si>
    <t>Подпрограмма "Повышение уровня защиты населения и территории от чрезвычайных ситуаций природного и техногенного характера"</t>
  </si>
  <si>
    <t>1440000000</t>
  </si>
  <si>
    <t>Ведомственная целевая программа "Обеспечение пожарной безопасности Томской области"</t>
  </si>
  <si>
    <t>1446100000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</si>
  <si>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</si>
  <si>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</si>
  <si>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79535S1340</t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</si>
  <si>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</si>
  <si>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</si>
  <si>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Материально-техническое обеспечение и стимулирование деятельности народных дружинников и народных дружин</t>
  </si>
  <si>
    <t>Муниципальная программа «Развитие информационного общества в муниципальном образовании «Первомайский район» 2021-2024 годы с прогнозом на 2025 и 2026 годы»</t>
  </si>
  <si>
    <t>Кассовое исполнение</t>
  </si>
  <si>
    <t>% исполнения</t>
  </si>
  <si>
    <t>Информация об исполнении муниципальных программ на 01 октября 2024 года</t>
  </si>
  <si>
    <t>Премии и гранты</t>
  </si>
  <si>
    <t>Муниципальная  программа  "Улучшение условий и охраны труда, в Первомайском районе на 2022 - 2024 годы с прогнозом на 2025 и 2026 годы"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</si>
  <si>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</si>
  <si>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</si>
  <si>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Государственная программа "Эффективное управление государственным имуществом Томской области"</t>
  </si>
  <si>
    <t>Подпрограмма «Управление государственным имуществом Томской области»</t>
  </si>
  <si>
    <t>Комплекс процессных мероприятий «Проведение комплексных кадастровых работ на территории Томской области»</t>
  </si>
  <si>
    <t>Проведение комплексных кадастровых работ на территории Томской области</t>
  </si>
  <si>
    <t xml:space="preserve"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</si>
</sst>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?"/>
    <numFmt numFmtId="166" formatCode="000000"/>
    <numFmt numFmtId="167" formatCode="0.0"/>
  </numFmts>
  <fonts count="8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2" fillId="2" borderId="0" xfId="1" applyFont="1" applyFill="1" applyAlignment="1">
      <alignment vertical="center"/>
    </xf>
    <xf numFmtId="164" fontId="2" fillId="2" borderId="0" xfId="1" applyNumberFormat="1" applyFont="1" applyFill="1" applyAlignment="1">
      <alignment horizontal="right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2" borderId="0" xfId="1" applyFill="1"/>
    <xf numFmtId="0" fontId="1" fillId="2" borderId="0" xfId="1" applyFont="1" applyFill="1"/>
    <xf numFmtId="0" fontId="1" fillId="0" borderId="0" xfId="1" applyFont="1"/>
    <xf numFmtId="0" fontId="1" fillId="0" borderId="0" xfId="1" applyAlignment="1">
      <alignment horizontal="center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right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165" fontId="5" fillId="2" borderId="5" xfId="0" applyNumberFormat="1" applyFont="1" applyFill="1" applyBorder="1" applyAlignment="1" applyProtection="1">
      <alignment horizontal="left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center" vertical="center" wrapText="1"/>
    </xf>
    <xf numFmtId="2" fontId="5" fillId="2" borderId="3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 wrapText="1"/>
    </xf>
    <xf numFmtId="164" fontId="5" fillId="2" borderId="7" xfId="1" applyNumberFormat="1" applyFont="1" applyFill="1" applyBorder="1" applyAlignment="1">
      <alignment horizontal="righ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 applyProtection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left" vertical="center" wrapText="1"/>
    </xf>
    <xf numFmtId="49" fontId="5" fillId="2" borderId="3" xfId="1" applyNumberFormat="1" applyFont="1" applyFill="1" applyBorder="1" applyAlignment="1" applyProtection="1">
      <alignment horizontal="left" vertical="center" wrapText="1"/>
    </xf>
    <xf numFmtId="49" fontId="5" fillId="2" borderId="7" xfId="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 applyProtection="1">
      <alignment horizontal="center" vertical="center" wrapText="1"/>
    </xf>
    <xf numFmtId="49" fontId="5" fillId="2" borderId="15" xfId="0" applyNumberFormat="1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0" fontId="2" fillId="0" borderId="0" xfId="1" applyFont="1"/>
    <xf numFmtId="167" fontId="2" fillId="0" borderId="0" xfId="1" applyNumberFormat="1" applyFont="1" applyAlignment="1">
      <alignment vertical="center"/>
    </xf>
    <xf numFmtId="167" fontId="2" fillId="2" borderId="1" xfId="2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vertical="center"/>
    </xf>
    <xf numFmtId="164" fontId="2" fillId="2" borderId="1" xfId="1" applyNumberFormat="1" applyFont="1" applyFill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49" fontId="7" fillId="2" borderId="10" xfId="0" applyNumberFormat="1" applyFont="1" applyFill="1" applyBorder="1" applyAlignment="1" applyProtection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2" fillId="0" borderId="0" xfId="0" applyFont="1"/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F185"/>
  <sheetViews>
    <sheetView tabSelected="1" topLeftCell="B1" zoomScale="90" zoomScaleNormal="90" workbookViewId="0">
      <selection activeCell="C7" sqref="C7"/>
    </sheetView>
  </sheetViews>
  <sheetFormatPr defaultColWidth="8.85546875" defaultRowHeight="12.75"/>
  <cols>
    <col min="1" max="1" width="2.85546875" style="1" hidden="1" customWidth="1"/>
    <col min="2" max="2" width="49" style="2" customWidth="1"/>
    <col min="3" max="3" width="14.85546875" style="2" customWidth="1"/>
    <col min="4" max="4" width="13.140625" style="3" customWidth="1"/>
    <col min="5" max="5" width="13.85546875" style="82" customWidth="1"/>
    <col min="6" max="6" width="11" style="81" customWidth="1"/>
    <col min="7" max="16384" width="8.85546875" style="1"/>
  </cols>
  <sheetData>
    <row r="1" spans="2:6" ht="42.75" customHeight="1">
      <c r="B1" s="92" t="s">
        <v>310</v>
      </c>
      <c r="C1" s="92"/>
      <c r="D1" s="93"/>
      <c r="E1" s="92"/>
      <c r="F1" s="92"/>
    </row>
    <row r="2" spans="2:6">
      <c r="F2" s="3" t="s">
        <v>0</v>
      </c>
    </row>
    <row r="3" spans="2:6" ht="25.5" customHeight="1">
      <c r="B3" s="4" t="s">
        <v>1</v>
      </c>
      <c r="C3" s="4" t="s">
        <v>2</v>
      </c>
      <c r="D3" s="5" t="s">
        <v>3</v>
      </c>
      <c r="E3" s="83" t="s">
        <v>308</v>
      </c>
      <c r="F3" s="14" t="s">
        <v>309</v>
      </c>
    </row>
    <row r="4" spans="2:6" ht="39.6" customHeight="1">
      <c r="B4" s="16" t="s">
        <v>4</v>
      </c>
      <c r="C4" s="16"/>
      <c r="D4" s="17">
        <f>D5++D55+D57+D67+D75+D82+D110+D111+D123+D134+D125++D146+D157+D164+D165+D174+D175+D185+D173</f>
        <v>489155.83534000005</v>
      </c>
      <c r="E4" s="17">
        <f>E5++E55+E57+E67+E75+E82+E110+E111+E123+E134+E125++E146+E157+E164+E165+E174+E175+E185+E173</f>
        <v>311457.05100000004</v>
      </c>
      <c r="F4" s="17">
        <f>E4/D4*100</f>
        <v>63.672357252676747</v>
      </c>
    </row>
    <row r="5" spans="2:6" ht="58.15" customHeight="1">
      <c r="B5" s="18" t="s">
        <v>5</v>
      </c>
      <c r="C5" s="19" t="s">
        <v>6</v>
      </c>
      <c r="D5" s="20">
        <f>D6+D13+D16+D27+D28+D29+D30</f>
        <v>347734.91588999995</v>
      </c>
      <c r="E5" s="20">
        <f>E6+E13+E16+E27+E28+E29+E30</f>
        <v>240138.51</v>
      </c>
      <c r="F5" s="17">
        <f t="shared" ref="F5:F68" si="0">E5/D5*100</f>
        <v>69.057922867878986</v>
      </c>
    </row>
    <row r="6" spans="2:6" ht="42" customHeight="1">
      <c r="B6" s="21" t="s">
        <v>7</v>
      </c>
      <c r="C6" s="12" t="s">
        <v>8</v>
      </c>
      <c r="D6" s="22">
        <f>D7+D8+D9+D10+D11</f>
        <v>7103.3899999999994</v>
      </c>
      <c r="E6" s="22">
        <f>E7+E8+E9+E10+E11</f>
        <v>1974.9450000000002</v>
      </c>
      <c r="F6" s="26">
        <f t="shared" si="0"/>
        <v>27.802851877765413</v>
      </c>
    </row>
    <row r="7" spans="2:6" ht="38.25">
      <c r="B7" s="23" t="s">
        <v>9</v>
      </c>
      <c r="C7" s="12" t="s">
        <v>10</v>
      </c>
      <c r="D7" s="22">
        <v>1139.96</v>
      </c>
      <c r="E7" s="80">
        <v>631.64700000000005</v>
      </c>
      <c r="F7" s="26">
        <f t="shared" si="0"/>
        <v>55.409575774588582</v>
      </c>
    </row>
    <row r="8" spans="2:6" ht="25.15" customHeight="1">
      <c r="B8" s="24" t="s">
        <v>81</v>
      </c>
      <c r="C8" s="25" t="s">
        <v>24</v>
      </c>
      <c r="D8" s="26">
        <v>1291.7</v>
      </c>
      <c r="E8" s="80">
        <v>516.298</v>
      </c>
      <c r="F8" s="26">
        <f t="shared" si="0"/>
        <v>39.970426569636913</v>
      </c>
    </row>
    <row r="9" spans="2:6" ht="38.25">
      <c r="B9" s="29" t="s">
        <v>11</v>
      </c>
      <c r="C9" s="27" t="s">
        <v>12</v>
      </c>
      <c r="D9" s="26">
        <v>2.73</v>
      </c>
      <c r="E9" s="80">
        <v>0</v>
      </c>
      <c r="F9" s="26">
        <f t="shared" si="0"/>
        <v>0</v>
      </c>
    </row>
    <row r="10" spans="2:6" ht="19.149999999999999" customHeight="1">
      <c r="B10" s="29" t="s">
        <v>11</v>
      </c>
      <c r="C10" s="28" t="s">
        <v>13</v>
      </c>
      <c r="D10" s="26">
        <v>4536</v>
      </c>
      <c r="E10" s="80">
        <v>694</v>
      </c>
      <c r="F10" s="26">
        <f t="shared" si="0"/>
        <v>15.299823633156967</v>
      </c>
    </row>
    <row r="11" spans="2:6" ht="25.5">
      <c r="B11" s="23" t="s">
        <v>14</v>
      </c>
      <c r="C11" s="28" t="s">
        <v>15</v>
      </c>
      <c r="D11" s="26">
        <f>D12</f>
        <v>133</v>
      </c>
      <c r="E11" s="26">
        <f t="shared" ref="E11" si="1">E12</f>
        <v>133</v>
      </c>
      <c r="F11" s="26">
        <f t="shared" si="0"/>
        <v>100</v>
      </c>
    </row>
    <row r="12" spans="2:6">
      <c r="B12" s="29" t="s">
        <v>16</v>
      </c>
      <c r="C12" s="30" t="s">
        <v>17</v>
      </c>
      <c r="D12" s="26">
        <v>133</v>
      </c>
      <c r="E12" s="80">
        <v>133</v>
      </c>
      <c r="F12" s="26">
        <f t="shared" si="0"/>
        <v>100</v>
      </c>
    </row>
    <row r="13" spans="2:6" ht="63.75">
      <c r="B13" s="21" t="s">
        <v>18</v>
      </c>
      <c r="C13" s="28" t="s">
        <v>19</v>
      </c>
      <c r="D13" s="26">
        <f>D14+D15</f>
        <v>696.57999999999993</v>
      </c>
      <c r="E13" s="26">
        <f>E14+E15</f>
        <v>300.5</v>
      </c>
      <c r="F13" s="26">
        <f t="shared" si="0"/>
        <v>43.139337908065123</v>
      </c>
    </row>
    <row r="14" spans="2:6" ht="32.25" customHeight="1">
      <c r="B14" s="23" t="s">
        <v>20</v>
      </c>
      <c r="C14" s="28" t="s">
        <v>21</v>
      </c>
      <c r="D14" s="26">
        <v>150</v>
      </c>
      <c r="E14" s="80">
        <v>150</v>
      </c>
      <c r="F14" s="26">
        <f t="shared" si="0"/>
        <v>100</v>
      </c>
    </row>
    <row r="15" spans="2:6" ht="25.5">
      <c r="B15" s="23" t="s">
        <v>22</v>
      </c>
      <c r="C15" s="31" t="s">
        <v>23</v>
      </c>
      <c r="D15" s="26">
        <v>546.57999999999993</v>
      </c>
      <c r="E15" s="80">
        <v>150.5</v>
      </c>
      <c r="F15" s="26">
        <f t="shared" si="0"/>
        <v>27.534853086464935</v>
      </c>
    </row>
    <row r="16" spans="2:6" ht="63.75">
      <c r="B16" s="21" t="s">
        <v>25</v>
      </c>
      <c r="C16" s="28" t="s">
        <v>26</v>
      </c>
      <c r="D16" s="26">
        <f>D17+D18+D19+D20+D21+D23+D24+D26+D25</f>
        <v>159559.09999999998</v>
      </c>
      <c r="E16" s="26">
        <f>E17+E18+E19+E20+E21+E23+E24+E26+E25</f>
        <v>118501.79599999999</v>
      </c>
      <c r="F16" s="26">
        <f t="shared" si="0"/>
        <v>74.268278023628866</v>
      </c>
    </row>
    <row r="17" spans="2:6" ht="25.5">
      <c r="B17" s="21" t="s">
        <v>27</v>
      </c>
      <c r="C17" s="28" t="s">
        <v>28</v>
      </c>
      <c r="D17" s="26">
        <v>56364.83</v>
      </c>
      <c r="E17" s="80">
        <v>41419.199999999997</v>
      </c>
      <c r="F17" s="26">
        <f t="shared" si="0"/>
        <v>73.484121215303929</v>
      </c>
    </row>
    <row r="18" spans="2:6">
      <c r="B18" s="87" t="s">
        <v>29</v>
      </c>
      <c r="C18" s="28" t="s">
        <v>30</v>
      </c>
      <c r="D18" s="26">
        <v>58464.54</v>
      </c>
      <c r="E18" s="80">
        <v>41710.449999999997</v>
      </c>
      <c r="F18" s="26">
        <f t="shared" si="0"/>
        <v>71.343159460418221</v>
      </c>
    </row>
    <row r="19" spans="2:6">
      <c r="B19" s="21" t="s">
        <v>31</v>
      </c>
      <c r="C19" s="28" t="s">
        <v>32</v>
      </c>
      <c r="D19" s="26">
        <v>35761.93</v>
      </c>
      <c r="E19" s="80">
        <v>27423.599999999999</v>
      </c>
      <c r="F19" s="26">
        <f t="shared" si="0"/>
        <v>76.683780769102782</v>
      </c>
    </row>
    <row r="20" spans="2:6" ht="29.25" customHeight="1">
      <c r="B20" s="23" t="s">
        <v>33</v>
      </c>
      <c r="C20" s="28" t="s">
        <v>34</v>
      </c>
      <c r="D20" s="26">
        <v>1150</v>
      </c>
      <c r="E20" s="80">
        <v>550.14599999999996</v>
      </c>
      <c r="F20" s="26">
        <f t="shared" si="0"/>
        <v>47.838782608695645</v>
      </c>
    </row>
    <row r="21" spans="2:6" ht="25.5">
      <c r="B21" s="21" t="s">
        <v>35</v>
      </c>
      <c r="C21" s="28" t="s">
        <v>36</v>
      </c>
      <c r="D21" s="26">
        <f>D22</f>
        <v>699.99999999999989</v>
      </c>
      <c r="E21" s="26">
        <f t="shared" ref="E21" si="2">E22</f>
        <v>568</v>
      </c>
      <c r="F21" s="26">
        <f t="shared" si="0"/>
        <v>81.142857142857167</v>
      </c>
    </row>
    <row r="22" spans="2:6" ht="63.75">
      <c r="B22" s="21" t="s">
        <v>37</v>
      </c>
      <c r="C22" s="28" t="s">
        <v>38</v>
      </c>
      <c r="D22" s="26">
        <v>699.99999999999989</v>
      </c>
      <c r="E22" s="80">
        <v>568</v>
      </c>
      <c r="F22" s="26">
        <f t="shared" si="0"/>
        <v>81.142857142857167</v>
      </c>
    </row>
    <row r="23" spans="2:6" ht="76.5">
      <c r="B23" s="23" t="s">
        <v>39</v>
      </c>
      <c r="C23" s="31" t="s">
        <v>40</v>
      </c>
      <c r="D23" s="26">
        <v>164.8</v>
      </c>
      <c r="E23" s="80">
        <v>99.7</v>
      </c>
      <c r="F23" s="26">
        <f t="shared" si="0"/>
        <v>60.497572815533971</v>
      </c>
    </row>
    <row r="24" spans="2:6" ht="25.5">
      <c r="B24" s="23" t="s">
        <v>41</v>
      </c>
      <c r="C24" s="31" t="s">
        <v>42</v>
      </c>
      <c r="D24" s="26">
        <v>6620</v>
      </c>
      <c r="E24" s="80">
        <v>6620</v>
      </c>
      <c r="F24" s="26">
        <f t="shared" si="0"/>
        <v>100</v>
      </c>
    </row>
    <row r="25" spans="2:6" ht="38.25">
      <c r="B25" s="21" t="s">
        <v>45</v>
      </c>
      <c r="C25" s="28" t="s">
        <v>46</v>
      </c>
      <c r="D25" s="26">
        <v>30</v>
      </c>
      <c r="E25" s="80">
        <v>30</v>
      </c>
      <c r="F25" s="26">
        <f t="shared" si="0"/>
        <v>100</v>
      </c>
    </row>
    <row r="26" spans="2:6" ht="25.5">
      <c r="B26" s="23" t="s">
        <v>43</v>
      </c>
      <c r="C26" s="31" t="s">
        <v>44</v>
      </c>
      <c r="D26" s="26">
        <v>303</v>
      </c>
      <c r="E26" s="80">
        <v>80.7</v>
      </c>
      <c r="F26" s="26">
        <f t="shared" si="0"/>
        <v>26.633663366336634</v>
      </c>
    </row>
    <row r="27" spans="2:6" ht="25.15" customHeight="1">
      <c r="B27" s="21" t="s">
        <v>47</v>
      </c>
      <c r="C27" s="31" t="s">
        <v>48</v>
      </c>
      <c r="D27" s="26">
        <v>534.4</v>
      </c>
      <c r="E27" s="11">
        <v>345.8</v>
      </c>
      <c r="F27" s="26">
        <f t="shared" si="0"/>
        <v>64.708083832335333</v>
      </c>
    </row>
    <row r="28" spans="2:6" ht="64.900000000000006" customHeight="1">
      <c r="B28" s="23" t="s">
        <v>49</v>
      </c>
      <c r="C28" s="31" t="s">
        <v>50</v>
      </c>
      <c r="D28" s="26">
        <v>370</v>
      </c>
      <c r="E28" s="80">
        <v>370</v>
      </c>
      <c r="F28" s="26">
        <f t="shared" si="0"/>
        <v>100</v>
      </c>
    </row>
    <row r="29" spans="2:6" ht="27.6" customHeight="1">
      <c r="B29" s="32" t="s">
        <v>51</v>
      </c>
      <c r="C29" s="30" t="s">
        <v>52</v>
      </c>
      <c r="D29" s="26">
        <v>0.05</v>
      </c>
      <c r="E29" s="80">
        <v>0.05</v>
      </c>
      <c r="F29" s="26">
        <f t="shared" si="0"/>
        <v>100</v>
      </c>
    </row>
    <row r="30" spans="2:6" ht="25.5">
      <c r="B30" s="23" t="s">
        <v>53</v>
      </c>
      <c r="C30" s="33" t="s">
        <v>54</v>
      </c>
      <c r="D30" s="34">
        <f>D31+D42+D45+D50</f>
        <v>179471.39588999999</v>
      </c>
      <c r="E30" s="34">
        <f>E31+E42+E45+E50</f>
        <v>118645.41900000001</v>
      </c>
      <c r="F30" s="26">
        <f t="shared" si="0"/>
        <v>66.108261102910859</v>
      </c>
    </row>
    <row r="31" spans="2:6" ht="25.5">
      <c r="B31" s="35" t="s">
        <v>55</v>
      </c>
      <c r="C31" s="36" t="s">
        <v>56</v>
      </c>
      <c r="D31" s="26">
        <f>D32</f>
        <v>122741.9</v>
      </c>
      <c r="E31" s="26">
        <f>E32</f>
        <v>77718.83600000001</v>
      </c>
      <c r="F31" s="26">
        <f t="shared" si="0"/>
        <v>63.318912286676365</v>
      </c>
    </row>
    <row r="32" spans="2:6" ht="89.25">
      <c r="B32" s="29" t="s">
        <v>57</v>
      </c>
      <c r="C32" s="37" t="s">
        <v>58</v>
      </c>
      <c r="D32" s="22">
        <f>D33+D34+D35+D36+D37+D38+D39+D40+D41</f>
        <v>122741.9</v>
      </c>
      <c r="E32" s="22">
        <f>E33+E34+E35+E36+E37+E38+E39+E40+E41</f>
        <v>77718.83600000001</v>
      </c>
      <c r="F32" s="26">
        <f t="shared" si="0"/>
        <v>63.318912286676365</v>
      </c>
    </row>
    <row r="33" spans="2:6" ht="63.75">
      <c r="B33" s="23" t="s">
        <v>59</v>
      </c>
      <c r="C33" s="37" t="s">
        <v>60</v>
      </c>
      <c r="D33" s="22">
        <v>16286.099999999999</v>
      </c>
      <c r="E33" s="80">
        <v>10774.5</v>
      </c>
      <c r="F33" s="26">
        <f t="shared" si="0"/>
        <v>66.157643634756027</v>
      </c>
    </row>
    <row r="34" spans="2:6" ht="63.75">
      <c r="B34" s="38" t="s">
        <v>61</v>
      </c>
      <c r="C34" s="37" t="s">
        <v>62</v>
      </c>
      <c r="D34" s="22">
        <v>9022.7999999999993</v>
      </c>
      <c r="E34" s="80">
        <v>6399.2</v>
      </c>
      <c r="F34" s="26">
        <f t="shared" si="0"/>
        <v>70.922551757769213</v>
      </c>
    </row>
    <row r="35" spans="2:6" ht="67.5" customHeight="1">
      <c r="B35" s="23" t="s">
        <v>63</v>
      </c>
      <c r="C35" s="31" t="s">
        <v>64</v>
      </c>
      <c r="D35" s="22">
        <v>37377.699999999997</v>
      </c>
      <c r="E35" s="80">
        <v>22917.7</v>
      </c>
      <c r="F35" s="26">
        <f t="shared" si="0"/>
        <v>61.313831509161886</v>
      </c>
    </row>
    <row r="36" spans="2:6" ht="76.5">
      <c r="B36" s="39" t="s">
        <v>65</v>
      </c>
      <c r="C36" s="37" t="s">
        <v>66</v>
      </c>
      <c r="D36" s="22">
        <v>12335.8</v>
      </c>
      <c r="E36" s="80">
        <v>7334.3</v>
      </c>
      <c r="F36" s="26">
        <f t="shared" si="0"/>
        <v>59.455406216054094</v>
      </c>
    </row>
    <row r="37" spans="2:6" ht="51">
      <c r="B37" s="29" t="s">
        <v>67</v>
      </c>
      <c r="C37" s="37" t="s">
        <v>68</v>
      </c>
      <c r="D37" s="22">
        <v>1762.6</v>
      </c>
      <c r="E37" s="80">
        <v>0</v>
      </c>
      <c r="F37" s="26">
        <f t="shared" si="0"/>
        <v>0</v>
      </c>
    </row>
    <row r="38" spans="2:6" ht="76.5">
      <c r="B38" s="23" t="s">
        <v>69</v>
      </c>
      <c r="C38" s="31" t="s">
        <v>70</v>
      </c>
      <c r="D38" s="22">
        <v>2945</v>
      </c>
      <c r="E38" s="80">
        <v>0</v>
      </c>
      <c r="F38" s="26">
        <f t="shared" si="0"/>
        <v>0</v>
      </c>
    </row>
    <row r="39" spans="2:6" ht="40.9" customHeight="1">
      <c r="B39" s="40" t="s">
        <v>71</v>
      </c>
      <c r="C39" s="37" t="s">
        <v>72</v>
      </c>
      <c r="D39" s="22">
        <v>460</v>
      </c>
      <c r="E39" s="11">
        <v>0</v>
      </c>
      <c r="F39" s="26">
        <f t="shared" si="0"/>
        <v>0</v>
      </c>
    </row>
    <row r="40" spans="2:6" ht="51">
      <c r="B40" s="41" t="s">
        <v>73</v>
      </c>
      <c r="C40" s="37" t="s">
        <v>74</v>
      </c>
      <c r="D40" s="22">
        <v>11091</v>
      </c>
      <c r="E40" s="80">
        <v>7526.52</v>
      </c>
      <c r="F40" s="26">
        <f t="shared" si="0"/>
        <v>67.86150933189073</v>
      </c>
    </row>
    <row r="41" spans="2:6" ht="102">
      <c r="B41" s="40" t="s">
        <v>75</v>
      </c>
      <c r="C41" s="37" t="s">
        <v>76</v>
      </c>
      <c r="D41" s="22">
        <v>31460.9</v>
      </c>
      <c r="E41" s="80">
        <v>22766.616000000002</v>
      </c>
      <c r="F41" s="26">
        <f t="shared" si="0"/>
        <v>72.364795667002539</v>
      </c>
    </row>
    <row r="42" spans="2:6" ht="38.25">
      <c r="B42" s="42" t="s">
        <v>77</v>
      </c>
      <c r="C42" s="36" t="s">
        <v>78</v>
      </c>
      <c r="D42" s="26">
        <f>D43</f>
        <v>1291.7</v>
      </c>
      <c r="E42" s="26">
        <f>E43</f>
        <v>516.298</v>
      </c>
      <c r="F42" s="26">
        <f t="shared" si="0"/>
        <v>39.970426569636913</v>
      </c>
    </row>
    <row r="43" spans="2:6" ht="38.25">
      <c r="B43" s="43" t="s">
        <v>79</v>
      </c>
      <c r="C43" s="44" t="s">
        <v>80</v>
      </c>
      <c r="D43" s="26">
        <f>D44</f>
        <v>1291.7</v>
      </c>
      <c r="E43" s="26">
        <f>E44</f>
        <v>516.298</v>
      </c>
      <c r="F43" s="26">
        <f t="shared" si="0"/>
        <v>39.970426569636913</v>
      </c>
    </row>
    <row r="44" spans="2:6" ht="28.15" customHeight="1">
      <c r="B44" s="23" t="s">
        <v>81</v>
      </c>
      <c r="C44" s="31" t="s">
        <v>82</v>
      </c>
      <c r="D44" s="26">
        <v>1291.7</v>
      </c>
      <c r="E44" s="80">
        <v>516.298</v>
      </c>
      <c r="F44" s="26">
        <f t="shared" si="0"/>
        <v>39.970426569636913</v>
      </c>
    </row>
    <row r="45" spans="2:6" ht="25.5">
      <c r="B45" s="43" t="s">
        <v>83</v>
      </c>
      <c r="C45" s="37" t="s">
        <v>84</v>
      </c>
      <c r="D45" s="34">
        <f>D46</f>
        <v>53228.496889999995</v>
      </c>
      <c r="E45" s="34">
        <f t="shared" ref="E45" si="3">E46</f>
        <v>38698.334000000003</v>
      </c>
      <c r="F45" s="26">
        <f t="shared" si="0"/>
        <v>72.702285920213981</v>
      </c>
    </row>
    <row r="46" spans="2:6" ht="51">
      <c r="B46" s="43" t="s">
        <v>85</v>
      </c>
      <c r="C46" s="37" t="s">
        <v>86</v>
      </c>
      <c r="D46" s="34">
        <f>D47+D48+D49</f>
        <v>53228.496889999995</v>
      </c>
      <c r="E46" s="34">
        <f>E47+E48+E49</f>
        <v>38698.334000000003</v>
      </c>
      <c r="F46" s="26">
        <f t="shared" si="0"/>
        <v>72.702285920213981</v>
      </c>
    </row>
    <row r="47" spans="2:6" ht="25.5">
      <c r="B47" s="43" t="s">
        <v>87</v>
      </c>
      <c r="C47" s="37" t="s">
        <v>88</v>
      </c>
      <c r="D47" s="34">
        <v>2729.4268900000002</v>
      </c>
      <c r="E47" s="80">
        <v>0</v>
      </c>
      <c r="F47" s="26">
        <f t="shared" si="0"/>
        <v>0</v>
      </c>
    </row>
    <row r="48" spans="2:6" ht="38.25">
      <c r="B48" s="43" t="s">
        <v>11</v>
      </c>
      <c r="C48" s="37" t="s">
        <v>89</v>
      </c>
      <c r="D48" s="34">
        <v>6804.11</v>
      </c>
      <c r="E48" s="80">
        <v>1041</v>
      </c>
      <c r="F48" s="26">
        <f t="shared" si="0"/>
        <v>15.299576285509788</v>
      </c>
    </row>
    <row r="49" spans="2:6" ht="51">
      <c r="B49" s="43" t="s">
        <v>90</v>
      </c>
      <c r="C49" s="37" t="s">
        <v>91</v>
      </c>
      <c r="D49" s="34">
        <v>43694.96</v>
      </c>
      <c r="E49" s="80">
        <v>37657.334000000003</v>
      </c>
      <c r="F49" s="26">
        <f t="shared" si="0"/>
        <v>86.182328579772133</v>
      </c>
    </row>
    <row r="50" spans="2:6" ht="20.25" customHeight="1">
      <c r="B50" s="43" t="s">
        <v>92</v>
      </c>
      <c r="C50" s="45" t="s">
        <v>93</v>
      </c>
      <c r="D50" s="26">
        <f>D51+D53</f>
        <v>2209.299</v>
      </c>
      <c r="E50" s="26">
        <f t="shared" ref="E50" si="4">E51+E53</f>
        <v>1711.951</v>
      </c>
      <c r="F50" s="26">
        <f t="shared" si="0"/>
        <v>77.48842506152404</v>
      </c>
    </row>
    <row r="51" spans="2:6" ht="28.15" customHeight="1">
      <c r="B51" s="35" t="s">
        <v>94</v>
      </c>
      <c r="C51" s="46" t="s">
        <v>95</v>
      </c>
      <c r="D51" s="26">
        <f>D52</f>
        <v>219.9</v>
      </c>
      <c r="E51" s="26">
        <f t="shared" ref="E51" si="5">E52</f>
        <v>219.9</v>
      </c>
      <c r="F51" s="26">
        <f t="shared" si="0"/>
        <v>100</v>
      </c>
    </row>
    <row r="52" spans="2:6" ht="76.5">
      <c r="B52" s="47" t="s">
        <v>51</v>
      </c>
      <c r="C52" s="46" t="s">
        <v>96</v>
      </c>
      <c r="D52" s="26">
        <v>219.9</v>
      </c>
      <c r="E52" s="80">
        <v>219.9</v>
      </c>
      <c r="F52" s="26">
        <f t="shared" si="0"/>
        <v>100</v>
      </c>
    </row>
    <row r="53" spans="2:6" ht="25.5">
      <c r="B53" s="23" t="s">
        <v>97</v>
      </c>
      <c r="C53" s="31" t="s">
        <v>98</v>
      </c>
      <c r="D53" s="26">
        <f>D54</f>
        <v>1989.3989999999999</v>
      </c>
      <c r="E53" s="26">
        <f t="shared" ref="E53" si="6">E54</f>
        <v>1492.0509999999999</v>
      </c>
      <c r="F53" s="26">
        <f t="shared" si="0"/>
        <v>75.000087966265198</v>
      </c>
    </row>
    <row r="54" spans="2:6" ht="51">
      <c r="B54" s="23" t="s">
        <v>99</v>
      </c>
      <c r="C54" s="31" t="s">
        <v>100</v>
      </c>
      <c r="D54" s="26">
        <v>1989.3989999999999</v>
      </c>
      <c r="E54" s="80">
        <v>1492.0509999999999</v>
      </c>
      <c r="F54" s="26">
        <f t="shared" si="0"/>
        <v>75.000087966265198</v>
      </c>
    </row>
    <row r="55" spans="2:6" s="7" customFormat="1" ht="47.45" customHeight="1">
      <c r="B55" s="18" t="s">
        <v>101</v>
      </c>
      <c r="C55" s="48" t="s">
        <v>102</v>
      </c>
      <c r="D55" s="49">
        <f>D56</f>
        <v>59.37</v>
      </c>
      <c r="E55" s="49">
        <f>E56</f>
        <v>50.390999999999998</v>
      </c>
      <c r="F55" s="17">
        <f t="shared" si="0"/>
        <v>84.876200101061144</v>
      </c>
    </row>
    <row r="56" spans="2:6" ht="19.899999999999999" customHeight="1">
      <c r="B56" s="23" t="s">
        <v>103</v>
      </c>
      <c r="C56" s="31" t="s">
        <v>104</v>
      </c>
      <c r="D56" s="22">
        <v>59.37</v>
      </c>
      <c r="E56" s="80">
        <v>50.390999999999998</v>
      </c>
      <c r="F56" s="26">
        <f t="shared" si="0"/>
        <v>84.876200101061144</v>
      </c>
    </row>
    <row r="57" spans="2:6" s="7" customFormat="1" ht="38.25">
      <c r="B57" s="18" t="s">
        <v>105</v>
      </c>
      <c r="C57" s="19" t="s">
        <v>106</v>
      </c>
      <c r="D57" s="49">
        <f>D58+D63+D64+D65+D66</f>
        <v>1748.61807</v>
      </c>
      <c r="E57" s="49">
        <f>E58+E63+E64+E65+E66</f>
        <v>858.05100000000004</v>
      </c>
      <c r="F57" s="17">
        <f t="shared" si="0"/>
        <v>49.070235217230717</v>
      </c>
    </row>
    <row r="58" spans="2:6" s="7" customFormat="1" ht="28.5" customHeight="1">
      <c r="B58" s="23" t="s">
        <v>107</v>
      </c>
      <c r="C58" s="31" t="s">
        <v>108</v>
      </c>
      <c r="D58" s="22">
        <f>D59</f>
        <v>1126.7380700000001</v>
      </c>
      <c r="E58" s="22">
        <f t="shared" ref="E58:E59" si="7">E59</f>
        <v>441.92200000000003</v>
      </c>
      <c r="F58" s="26">
        <f t="shared" si="0"/>
        <v>39.221360471116412</v>
      </c>
    </row>
    <row r="59" spans="2:6" s="7" customFormat="1" ht="25.5">
      <c r="B59" s="23" t="s">
        <v>109</v>
      </c>
      <c r="C59" s="31" t="s">
        <v>110</v>
      </c>
      <c r="D59" s="22">
        <f>D60</f>
        <v>1126.7380700000001</v>
      </c>
      <c r="E59" s="22">
        <f t="shared" si="7"/>
        <v>441.92200000000003</v>
      </c>
      <c r="F59" s="26">
        <f t="shared" si="0"/>
        <v>39.221360471116412</v>
      </c>
    </row>
    <row r="60" spans="2:6" s="7" customFormat="1" ht="40.5" customHeight="1">
      <c r="B60" s="91" t="s">
        <v>111</v>
      </c>
      <c r="C60" s="31" t="s">
        <v>112</v>
      </c>
      <c r="D60" s="22">
        <f>D61+D62</f>
        <v>1126.7380700000001</v>
      </c>
      <c r="E60" s="22">
        <f t="shared" ref="E60" si="8">E61+E62</f>
        <v>441.92200000000003</v>
      </c>
      <c r="F60" s="26">
        <f t="shared" si="0"/>
        <v>39.221360471116412</v>
      </c>
    </row>
    <row r="61" spans="2:6" s="8" customFormat="1" ht="38.25">
      <c r="B61" s="23" t="s">
        <v>113</v>
      </c>
      <c r="C61" s="31" t="s">
        <v>114</v>
      </c>
      <c r="D61" s="22">
        <v>819.55807000000004</v>
      </c>
      <c r="E61" s="80">
        <v>134.74199999999999</v>
      </c>
      <c r="F61" s="26">
        <f t="shared" si="0"/>
        <v>16.440811814591733</v>
      </c>
    </row>
    <row r="62" spans="2:6" ht="42.6" customHeight="1">
      <c r="B62" s="40" t="s">
        <v>115</v>
      </c>
      <c r="C62" s="31" t="s">
        <v>116</v>
      </c>
      <c r="D62" s="22">
        <v>307.18</v>
      </c>
      <c r="E62" s="80">
        <v>307.18</v>
      </c>
      <c r="F62" s="26">
        <f t="shared" si="0"/>
        <v>100</v>
      </c>
    </row>
    <row r="63" spans="2:6" ht="13.15" customHeight="1">
      <c r="B63" s="23" t="s">
        <v>117</v>
      </c>
      <c r="C63" s="12" t="s">
        <v>118</v>
      </c>
      <c r="D63" s="22">
        <v>379.88</v>
      </c>
      <c r="E63" s="80">
        <v>224.12899999999999</v>
      </c>
      <c r="F63" s="26">
        <f t="shared" si="0"/>
        <v>58.999947351795299</v>
      </c>
    </row>
    <row r="64" spans="2:6" ht="16.149999999999999" customHeight="1">
      <c r="B64" s="21" t="s">
        <v>119</v>
      </c>
      <c r="C64" s="28" t="s">
        <v>120</v>
      </c>
      <c r="D64" s="22">
        <v>117</v>
      </c>
      <c r="E64" s="80">
        <v>102</v>
      </c>
      <c r="F64" s="26">
        <f t="shared" si="0"/>
        <v>87.179487179487182</v>
      </c>
    </row>
    <row r="65" spans="2:6" ht="19.149999999999999" customHeight="1">
      <c r="B65" s="21" t="s">
        <v>121</v>
      </c>
      <c r="C65" s="28" t="s">
        <v>122</v>
      </c>
      <c r="D65" s="22">
        <v>35</v>
      </c>
      <c r="E65" s="80">
        <v>0</v>
      </c>
      <c r="F65" s="26">
        <f t="shared" si="0"/>
        <v>0</v>
      </c>
    </row>
    <row r="66" spans="2:6" ht="39.6" customHeight="1">
      <c r="B66" s="21" t="s">
        <v>123</v>
      </c>
      <c r="C66" s="28" t="s">
        <v>124</v>
      </c>
      <c r="D66" s="22">
        <v>90</v>
      </c>
      <c r="E66" s="13">
        <v>90</v>
      </c>
      <c r="F66" s="26">
        <f t="shared" si="0"/>
        <v>100</v>
      </c>
    </row>
    <row r="67" spans="2:6" ht="48.6" customHeight="1">
      <c r="B67" s="50" t="s">
        <v>125</v>
      </c>
      <c r="C67" s="51">
        <v>7950700000</v>
      </c>
      <c r="D67" s="17">
        <f>D68+D69</f>
        <v>9101.2699999999986</v>
      </c>
      <c r="E67" s="17">
        <f>E68+E69</f>
        <v>415.8</v>
      </c>
      <c r="F67" s="17">
        <f t="shared" si="0"/>
        <v>4.5685931743591839</v>
      </c>
    </row>
    <row r="68" spans="2:6">
      <c r="B68" s="23" t="s">
        <v>126</v>
      </c>
      <c r="C68" s="31" t="s">
        <v>127</v>
      </c>
      <c r="D68" s="26">
        <v>17.399999999999999</v>
      </c>
      <c r="E68" s="80">
        <v>0</v>
      </c>
      <c r="F68" s="26">
        <f t="shared" si="0"/>
        <v>0</v>
      </c>
    </row>
    <row r="69" spans="2:6" ht="27.75" customHeight="1">
      <c r="B69" s="29" t="s">
        <v>128</v>
      </c>
      <c r="C69" s="52">
        <v>1300000000</v>
      </c>
      <c r="D69" s="26">
        <f>D70</f>
        <v>9083.869999999999</v>
      </c>
      <c r="E69" s="26">
        <f t="shared" ref="E69" si="9">E70</f>
        <v>415.8</v>
      </c>
      <c r="F69" s="26">
        <f t="shared" ref="F69:F132" si="10">E69/D69*100</f>
        <v>4.5773442376432074</v>
      </c>
    </row>
    <row r="70" spans="2:6" ht="38.25">
      <c r="B70" s="29" t="s">
        <v>129</v>
      </c>
      <c r="C70" s="52">
        <v>1310000000</v>
      </c>
      <c r="D70" s="26">
        <f>D71+D73</f>
        <v>9083.869999999999</v>
      </c>
      <c r="E70" s="26">
        <f t="shared" ref="E70" si="11">E71+E73</f>
        <v>415.8</v>
      </c>
      <c r="F70" s="26">
        <f t="shared" si="10"/>
        <v>4.5773442376432074</v>
      </c>
    </row>
    <row r="71" spans="2:6" ht="25.5">
      <c r="B71" s="29" t="s">
        <v>130</v>
      </c>
      <c r="C71" s="52">
        <v>1316000000</v>
      </c>
      <c r="D71" s="26">
        <f>D72</f>
        <v>415.79999999999995</v>
      </c>
      <c r="E71" s="26">
        <f t="shared" ref="E71" si="12">E72</f>
        <v>415.8</v>
      </c>
      <c r="F71" s="26">
        <f t="shared" si="10"/>
        <v>100.00000000000003</v>
      </c>
    </row>
    <row r="72" spans="2:6" ht="25.5">
      <c r="B72" s="29" t="s">
        <v>131</v>
      </c>
      <c r="C72" s="52" t="s">
        <v>132</v>
      </c>
      <c r="D72" s="26">
        <v>415.79999999999995</v>
      </c>
      <c r="E72" s="80">
        <v>415.8</v>
      </c>
      <c r="F72" s="26">
        <f t="shared" si="10"/>
        <v>100.00000000000003</v>
      </c>
    </row>
    <row r="73" spans="2:6" ht="51">
      <c r="B73" s="35" t="s">
        <v>133</v>
      </c>
      <c r="C73" s="31" t="s">
        <v>134</v>
      </c>
      <c r="D73" s="26">
        <f>D74</f>
        <v>8668.07</v>
      </c>
      <c r="E73" s="26">
        <f t="shared" ref="E73" si="13">E74</f>
        <v>0</v>
      </c>
      <c r="F73" s="26">
        <f t="shared" si="10"/>
        <v>0</v>
      </c>
    </row>
    <row r="74" spans="2:6" s="10" customFormat="1" ht="24" customHeight="1">
      <c r="B74" s="35" t="s">
        <v>126</v>
      </c>
      <c r="C74" s="31" t="s">
        <v>135</v>
      </c>
      <c r="D74" s="26">
        <v>8668.07</v>
      </c>
      <c r="E74" s="80">
        <v>0</v>
      </c>
      <c r="F74" s="26">
        <f t="shared" si="10"/>
        <v>0</v>
      </c>
    </row>
    <row r="75" spans="2:6" ht="60" customHeight="1">
      <c r="B75" s="53" t="s">
        <v>136</v>
      </c>
      <c r="C75" s="19" t="s">
        <v>137</v>
      </c>
      <c r="D75" s="49">
        <f>D76+D77+D79</f>
        <v>36243.89</v>
      </c>
      <c r="E75" s="49">
        <f>E76+E77+E79</f>
        <v>23535.735000000001</v>
      </c>
      <c r="F75" s="17">
        <f t="shared" si="10"/>
        <v>64.937110779223758</v>
      </c>
    </row>
    <row r="76" spans="2:6" ht="17.45" customHeight="1">
      <c r="B76" s="6" t="s">
        <v>311</v>
      </c>
      <c r="C76" s="4" t="s">
        <v>137</v>
      </c>
      <c r="D76" s="22">
        <v>118</v>
      </c>
      <c r="E76" s="80">
        <v>0</v>
      </c>
      <c r="F76" s="26">
        <f t="shared" si="10"/>
        <v>0</v>
      </c>
    </row>
    <row r="77" spans="2:6" ht="25.5">
      <c r="B77" s="54" t="s">
        <v>138</v>
      </c>
      <c r="C77" s="28" t="s">
        <v>139</v>
      </c>
      <c r="D77" s="22">
        <f>D78</f>
        <v>5114.8999999999996</v>
      </c>
      <c r="E77" s="22">
        <f t="shared" ref="E77" si="14">E78</f>
        <v>1284.1379999999999</v>
      </c>
      <c r="F77" s="26">
        <f t="shared" si="10"/>
        <v>25.105828070930031</v>
      </c>
    </row>
    <row r="78" spans="2:6">
      <c r="B78" s="38" t="s">
        <v>140</v>
      </c>
      <c r="C78" s="31" t="s">
        <v>141</v>
      </c>
      <c r="D78" s="22">
        <v>5114.8999999999996</v>
      </c>
      <c r="E78" s="80">
        <v>1284.1379999999999</v>
      </c>
      <c r="F78" s="26">
        <f t="shared" si="10"/>
        <v>25.105828070930031</v>
      </c>
    </row>
    <row r="79" spans="2:6" ht="38.25">
      <c r="B79" s="29" t="s">
        <v>142</v>
      </c>
      <c r="C79" s="55" t="s">
        <v>143</v>
      </c>
      <c r="D79" s="22">
        <f>D80+D81</f>
        <v>31010.989999999998</v>
      </c>
      <c r="E79" s="22">
        <f t="shared" ref="E79" si="15">E80+E81</f>
        <v>22251.597000000002</v>
      </c>
      <c r="F79" s="26">
        <f t="shared" si="10"/>
        <v>71.753907243851302</v>
      </c>
    </row>
    <row r="80" spans="2:6" ht="51">
      <c r="B80" s="88" t="s">
        <v>144</v>
      </c>
      <c r="C80" s="31" t="s">
        <v>145</v>
      </c>
      <c r="D80" s="22">
        <v>25606.3</v>
      </c>
      <c r="E80" s="13">
        <v>16846.897000000001</v>
      </c>
      <c r="F80" s="26">
        <f t="shared" si="10"/>
        <v>65.792000406150052</v>
      </c>
    </row>
    <row r="81" spans="2:6" ht="40.5" customHeight="1">
      <c r="B81" s="29" t="s">
        <v>144</v>
      </c>
      <c r="C81" s="44" t="s">
        <v>146</v>
      </c>
      <c r="D81" s="22">
        <v>5404.6900000000005</v>
      </c>
      <c r="E81" s="80">
        <v>5404.7</v>
      </c>
      <c r="F81" s="26">
        <f t="shared" si="10"/>
        <v>100.00018502448798</v>
      </c>
    </row>
    <row r="82" spans="2:6" ht="51" customHeight="1">
      <c r="B82" s="53" t="s">
        <v>147</v>
      </c>
      <c r="C82" s="56" t="s">
        <v>148</v>
      </c>
      <c r="D82" s="49">
        <f>D83+D84+D85+D86+D87+D88+D89+D90++D98+D104</f>
        <v>13019.23</v>
      </c>
      <c r="E82" s="49">
        <f>E83+E84+E85+E86+E87+E88+E89+E90++E98+E104</f>
        <v>9880.4230000000025</v>
      </c>
      <c r="F82" s="17">
        <f t="shared" si="10"/>
        <v>75.890993553382216</v>
      </c>
    </row>
    <row r="83" spans="2:6" ht="16.899999999999999" customHeight="1">
      <c r="B83" s="21" t="s">
        <v>149</v>
      </c>
      <c r="C83" s="28" t="s">
        <v>150</v>
      </c>
      <c r="D83" s="22">
        <v>1138.45</v>
      </c>
      <c r="E83" s="80">
        <v>1017.74</v>
      </c>
      <c r="F83" s="26">
        <f t="shared" si="10"/>
        <v>89.396987131626332</v>
      </c>
    </row>
    <row r="84" spans="2:6" ht="19.149999999999999" customHeight="1">
      <c r="B84" s="23" t="s">
        <v>151</v>
      </c>
      <c r="C84" s="12" t="s">
        <v>152</v>
      </c>
      <c r="D84" s="57">
        <v>620</v>
      </c>
      <c r="E84" s="80">
        <v>310</v>
      </c>
      <c r="F84" s="26">
        <f t="shared" si="10"/>
        <v>50</v>
      </c>
    </row>
    <row r="85" spans="2:6" ht="51" customHeight="1">
      <c r="B85" s="23" t="s">
        <v>153</v>
      </c>
      <c r="C85" s="12" t="s">
        <v>154</v>
      </c>
      <c r="D85" s="57">
        <v>4380</v>
      </c>
      <c r="E85" s="80">
        <v>4380</v>
      </c>
      <c r="F85" s="26">
        <f t="shared" si="10"/>
        <v>100</v>
      </c>
    </row>
    <row r="86" spans="2:6" ht="57.6" customHeight="1">
      <c r="B86" s="43" t="s">
        <v>155</v>
      </c>
      <c r="C86" s="37" t="s">
        <v>156</v>
      </c>
      <c r="D86" s="57">
        <v>137</v>
      </c>
      <c r="E86" s="80">
        <v>41.1</v>
      </c>
      <c r="F86" s="26">
        <f t="shared" si="10"/>
        <v>30</v>
      </c>
    </row>
    <row r="87" spans="2:6" ht="33.6" customHeight="1">
      <c r="B87" s="23" t="s">
        <v>157</v>
      </c>
      <c r="C87" s="37" t="s">
        <v>158</v>
      </c>
      <c r="D87" s="22">
        <v>20</v>
      </c>
      <c r="E87" s="80">
        <v>0</v>
      </c>
      <c r="F87" s="26">
        <f t="shared" si="10"/>
        <v>0</v>
      </c>
    </row>
    <row r="88" spans="2:6" ht="63.75">
      <c r="B88" s="42" t="s">
        <v>159</v>
      </c>
      <c r="C88" s="31" t="s">
        <v>160</v>
      </c>
      <c r="D88" s="22">
        <v>537</v>
      </c>
      <c r="E88" s="80">
        <v>0</v>
      </c>
      <c r="F88" s="26">
        <f t="shared" si="10"/>
        <v>0</v>
      </c>
    </row>
    <row r="89" spans="2:6" ht="28.5" customHeight="1">
      <c r="B89" s="23" t="s">
        <v>161</v>
      </c>
      <c r="C89" s="31" t="s">
        <v>162</v>
      </c>
      <c r="D89" s="22">
        <v>537</v>
      </c>
      <c r="E89" s="80">
        <v>527.54999999999995</v>
      </c>
      <c r="F89" s="26">
        <f t="shared" si="10"/>
        <v>98.240223463687144</v>
      </c>
    </row>
    <row r="90" spans="2:6" ht="28.5" customHeight="1">
      <c r="B90" s="23" t="s">
        <v>163</v>
      </c>
      <c r="C90" s="31" t="s">
        <v>164</v>
      </c>
      <c r="D90" s="22">
        <f>D91+D95</f>
        <v>2337.2799999999997</v>
      </c>
      <c r="E90" s="22">
        <f t="shared" ref="E90" si="16">E91+E95</f>
        <v>2292.2750000000001</v>
      </c>
      <c r="F90" s="26">
        <f t="shared" si="10"/>
        <v>98.074471180175266</v>
      </c>
    </row>
    <row r="91" spans="2:6" ht="40.5" customHeight="1">
      <c r="B91" s="23" t="s">
        <v>165</v>
      </c>
      <c r="C91" s="31" t="s">
        <v>166</v>
      </c>
      <c r="D91" s="22">
        <f>D92</f>
        <v>2285.7299999999996</v>
      </c>
      <c r="E91" s="22">
        <f t="shared" ref="E91" si="17">E92</f>
        <v>2240.7290000000003</v>
      </c>
      <c r="F91" s="26">
        <f t="shared" si="10"/>
        <v>98.031219785364016</v>
      </c>
    </row>
    <row r="92" spans="2:6" ht="38.25">
      <c r="B92" s="23" t="s">
        <v>167</v>
      </c>
      <c r="C92" s="31" t="s">
        <v>168</v>
      </c>
      <c r="D92" s="22">
        <f>D93+D94</f>
        <v>2285.7299999999996</v>
      </c>
      <c r="E92" s="22">
        <f t="shared" ref="E92" si="18">E93+E94</f>
        <v>2240.7290000000003</v>
      </c>
      <c r="F92" s="26">
        <f t="shared" si="10"/>
        <v>98.031219785364016</v>
      </c>
    </row>
    <row r="93" spans="2:6" ht="42.6" customHeight="1">
      <c r="B93" s="23" t="s">
        <v>169</v>
      </c>
      <c r="C93" s="31" t="s">
        <v>170</v>
      </c>
      <c r="D93" s="22">
        <v>2105.2599999999998</v>
      </c>
      <c r="E93" s="80">
        <v>2060.2600000000002</v>
      </c>
      <c r="F93" s="26">
        <f t="shared" si="10"/>
        <v>97.862496793745208</v>
      </c>
    </row>
    <row r="94" spans="2:6" ht="73.900000000000006" customHeight="1">
      <c r="B94" s="23" t="s">
        <v>171</v>
      </c>
      <c r="C94" s="31" t="s">
        <v>172</v>
      </c>
      <c r="D94" s="22">
        <v>180.47</v>
      </c>
      <c r="E94" s="80">
        <v>180.46899999999999</v>
      </c>
      <c r="F94" s="26">
        <f t="shared" si="10"/>
        <v>99.99944589128387</v>
      </c>
    </row>
    <row r="95" spans="2:6" ht="21.6" customHeight="1">
      <c r="B95" s="23" t="s">
        <v>173</v>
      </c>
      <c r="C95" s="31" t="s">
        <v>174</v>
      </c>
      <c r="D95" s="22">
        <f>D96</f>
        <v>51.55</v>
      </c>
      <c r="E95" s="22">
        <f t="shared" ref="E95:E96" si="19">E96</f>
        <v>51.545999999999999</v>
      </c>
      <c r="F95" s="26">
        <f t="shared" si="10"/>
        <v>99.992240543161984</v>
      </c>
    </row>
    <row r="96" spans="2:6" ht="22.15" customHeight="1">
      <c r="B96" s="58" t="s">
        <v>175</v>
      </c>
      <c r="C96" s="37" t="s">
        <v>176</v>
      </c>
      <c r="D96" s="22">
        <f>D97</f>
        <v>51.55</v>
      </c>
      <c r="E96" s="22">
        <f t="shared" si="19"/>
        <v>51.545999999999999</v>
      </c>
      <c r="F96" s="26">
        <f t="shared" si="10"/>
        <v>99.992240543161984</v>
      </c>
    </row>
    <row r="97" spans="2:6" ht="25.5">
      <c r="B97" s="58" t="s">
        <v>177</v>
      </c>
      <c r="C97" s="52" t="s">
        <v>178</v>
      </c>
      <c r="D97" s="22">
        <v>51.55</v>
      </c>
      <c r="E97" s="80">
        <v>51.545999999999999</v>
      </c>
      <c r="F97" s="26">
        <f t="shared" si="10"/>
        <v>99.992240543161984</v>
      </c>
    </row>
    <row r="98" spans="2:6" ht="51">
      <c r="B98" s="59" t="s">
        <v>179</v>
      </c>
      <c r="C98" s="31" t="s">
        <v>108</v>
      </c>
      <c r="D98" s="22">
        <f>D99</f>
        <v>1386.5</v>
      </c>
      <c r="E98" s="22">
        <f t="shared" ref="E98" si="20">E99</f>
        <v>365.7</v>
      </c>
      <c r="F98" s="26">
        <f t="shared" si="10"/>
        <v>26.375766318067072</v>
      </c>
    </row>
    <row r="99" spans="2:6" ht="34.9" customHeight="1">
      <c r="B99" s="59" t="s">
        <v>180</v>
      </c>
      <c r="C99" s="31" t="s">
        <v>110</v>
      </c>
      <c r="D99" s="22">
        <f>D100+D102</f>
        <v>1386.5</v>
      </c>
      <c r="E99" s="22">
        <f t="shared" ref="E99" si="21">E100+E102</f>
        <v>365.7</v>
      </c>
      <c r="F99" s="26">
        <f t="shared" si="10"/>
        <v>26.375766318067072</v>
      </c>
    </row>
    <row r="100" spans="2:6" ht="38.25">
      <c r="B100" s="59" t="s">
        <v>181</v>
      </c>
      <c r="C100" s="31" t="s">
        <v>182</v>
      </c>
      <c r="D100" s="22">
        <f>D101</f>
        <v>1219</v>
      </c>
      <c r="E100" s="22">
        <f t="shared" ref="E100" si="22">E101</f>
        <v>365.7</v>
      </c>
      <c r="F100" s="26">
        <f t="shared" si="10"/>
        <v>30</v>
      </c>
    </row>
    <row r="101" spans="2:6" ht="51">
      <c r="B101" s="59" t="s">
        <v>155</v>
      </c>
      <c r="C101" s="31" t="s">
        <v>183</v>
      </c>
      <c r="D101" s="22">
        <v>1219</v>
      </c>
      <c r="E101" s="13">
        <v>365.7</v>
      </c>
      <c r="F101" s="26">
        <f t="shared" si="10"/>
        <v>30</v>
      </c>
    </row>
    <row r="102" spans="2:6" ht="29.25" customHeight="1">
      <c r="B102" s="23" t="s">
        <v>184</v>
      </c>
      <c r="C102" s="60" t="s">
        <v>185</v>
      </c>
      <c r="D102" s="26">
        <f>D103</f>
        <v>167.5</v>
      </c>
      <c r="E102" s="26">
        <f t="shared" ref="E102" si="23">E103</f>
        <v>0</v>
      </c>
      <c r="F102" s="26">
        <f t="shared" si="10"/>
        <v>0</v>
      </c>
    </row>
    <row r="103" spans="2:6" ht="38.25">
      <c r="B103" s="23" t="s">
        <v>186</v>
      </c>
      <c r="C103" s="60" t="s">
        <v>187</v>
      </c>
      <c r="D103" s="26">
        <v>167.5</v>
      </c>
      <c r="E103" s="80">
        <v>0</v>
      </c>
      <c r="F103" s="26">
        <f t="shared" si="10"/>
        <v>0</v>
      </c>
    </row>
    <row r="104" spans="2:6" ht="51">
      <c r="B104" s="43" t="s">
        <v>188</v>
      </c>
      <c r="C104" s="37" t="s">
        <v>189</v>
      </c>
      <c r="D104" s="26">
        <f>D105</f>
        <v>1926</v>
      </c>
      <c r="E104" s="26">
        <f t="shared" ref="E104" si="24">E105</f>
        <v>946.05799999999999</v>
      </c>
      <c r="F104" s="26">
        <f t="shared" si="10"/>
        <v>49.120353063343721</v>
      </c>
    </row>
    <row r="105" spans="2:6" ht="38.25">
      <c r="B105" s="43" t="s">
        <v>190</v>
      </c>
      <c r="C105" s="37" t="s">
        <v>191</v>
      </c>
      <c r="D105" s="26">
        <f>D106</f>
        <v>1926</v>
      </c>
      <c r="E105" s="26">
        <f t="shared" ref="E105:E106" si="25">E106</f>
        <v>946.05799999999999</v>
      </c>
      <c r="F105" s="26">
        <f t="shared" si="10"/>
        <v>49.120353063343721</v>
      </c>
    </row>
    <row r="106" spans="2:6" ht="51">
      <c r="B106" s="43" t="s">
        <v>192</v>
      </c>
      <c r="C106" s="37" t="s">
        <v>193</v>
      </c>
      <c r="D106" s="26">
        <f>D107</f>
        <v>1926</v>
      </c>
      <c r="E106" s="26">
        <f t="shared" si="25"/>
        <v>946.05799999999999</v>
      </c>
      <c r="F106" s="26">
        <f t="shared" si="10"/>
        <v>49.120353063343721</v>
      </c>
    </row>
    <row r="107" spans="2:6" ht="38.25">
      <c r="B107" s="43" t="s">
        <v>194</v>
      </c>
      <c r="C107" s="37" t="s">
        <v>195</v>
      </c>
      <c r="D107" s="26">
        <f>D108+D109</f>
        <v>1926</v>
      </c>
      <c r="E107" s="26">
        <f t="shared" ref="E107" si="26">E108+E109</f>
        <v>946.05799999999999</v>
      </c>
      <c r="F107" s="26">
        <f t="shared" si="10"/>
        <v>49.120353063343721</v>
      </c>
    </row>
    <row r="108" spans="2:6" ht="63.75">
      <c r="B108" s="43" t="s">
        <v>159</v>
      </c>
      <c r="C108" s="37" t="s">
        <v>196</v>
      </c>
      <c r="D108" s="26">
        <v>963</v>
      </c>
      <c r="E108" s="13">
        <v>0</v>
      </c>
      <c r="F108" s="26">
        <f t="shared" si="10"/>
        <v>0</v>
      </c>
    </row>
    <row r="109" spans="2:6" ht="63.75">
      <c r="B109" s="43" t="s">
        <v>161</v>
      </c>
      <c r="C109" s="37" t="s">
        <v>197</v>
      </c>
      <c r="D109" s="26">
        <v>963</v>
      </c>
      <c r="E109" s="80">
        <v>946.05799999999999</v>
      </c>
      <c r="F109" s="26">
        <f t="shared" si="10"/>
        <v>98.240706126687442</v>
      </c>
    </row>
    <row r="110" spans="2:6" ht="43.5" customHeight="1">
      <c r="B110" s="18" t="s">
        <v>312</v>
      </c>
      <c r="C110" s="61">
        <v>7951500000</v>
      </c>
      <c r="D110" s="17">
        <v>40</v>
      </c>
      <c r="E110" s="15">
        <v>40</v>
      </c>
      <c r="F110" s="17">
        <f t="shared" si="10"/>
        <v>100</v>
      </c>
    </row>
    <row r="111" spans="2:6" ht="51">
      <c r="B111" s="18" t="s">
        <v>198</v>
      </c>
      <c r="C111" s="61">
        <v>7951900000</v>
      </c>
      <c r="D111" s="17">
        <f>D112+D113+D114+D115+D116+D117</f>
        <v>21738.590000000004</v>
      </c>
      <c r="E111" s="17">
        <f>E112+E113+E114+E115+E116+E117</f>
        <v>7664.3189999999995</v>
      </c>
      <c r="F111" s="17">
        <f t="shared" si="10"/>
        <v>35.256743882652913</v>
      </c>
    </row>
    <row r="112" spans="2:6" ht="16.149999999999999" customHeight="1">
      <c r="B112" s="21" t="s">
        <v>199</v>
      </c>
      <c r="C112" s="62">
        <v>7951900100</v>
      </c>
      <c r="D112" s="26">
        <v>643.70000000000005</v>
      </c>
      <c r="E112" s="80">
        <v>600</v>
      </c>
      <c r="F112" s="26">
        <f t="shared" si="10"/>
        <v>93.211123194034485</v>
      </c>
    </row>
    <row r="113" spans="2:6">
      <c r="B113" s="21" t="s">
        <v>200</v>
      </c>
      <c r="C113" s="62">
        <v>7951900200</v>
      </c>
      <c r="D113" s="26">
        <v>32.200000000000003</v>
      </c>
      <c r="E113" s="80">
        <v>24.4</v>
      </c>
      <c r="F113" s="26">
        <f t="shared" si="10"/>
        <v>75.776397515527933</v>
      </c>
    </row>
    <row r="114" spans="2:6" ht="42.75" customHeight="1">
      <c r="B114" s="23" t="s">
        <v>201</v>
      </c>
      <c r="C114" s="62" t="s">
        <v>202</v>
      </c>
      <c r="D114" s="26">
        <v>4500</v>
      </c>
      <c r="E114" s="80">
        <v>2950</v>
      </c>
      <c r="F114" s="26">
        <f t="shared" si="10"/>
        <v>65.555555555555557</v>
      </c>
    </row>
    <row r="115" spans="2:6" ht="38.25">
      <c r="B115" s="23" t="s">
        <v>203</v>
      </c>
      <c r="C115" s="63" t="s">
        <v>204</v>
      </c>
      <c r="D115" s="26">
        <v>12000</v>
      </c>
      <c r="E115" s="80">
        <v>320</v>
      </c>
      <c r="F115" s="26">
        <f t="shared" si="10"/>
        <v>2.666666666666667</v>
      </c>
    </row>
    <row r="116" spans="2:6" ht="63.75">
      <c r="B116" s="64" t="s">
        <v>205</v>
      </c>
      <c r="C116" s="31" t="s">
        <v>206</v>
      </c>
      <c r="D116" s="26">
        <v>24.45</v>
      </c>
      <c r="E116" s="84">
        <v>24.45</v>
      </c>
      <c r="F116" s="26">
        <f t="shared" si="10"/>
        <v>100</v>
      </c>
    </row>
    <row r="117" spans="2:6" ht="38.25">
      <c r="B117" s="35" t="s">
        <v>207</v>
      </c>
      <c r="C117" s="31" t="s">
        <v>208</v>
      </c>
      <c r="D117" s="26">
        <f>D118+D121+D122</f>
        <v>4538.24</v>
      </c>
      <c r="E117" s="26">
        <f t="shared" ref="E117" si="27">E118+E121+E122</f>
        <v>3745.4690000000001</v>
      </c>
      <c r="F117" s="26">
        <f t="shared" si="10"/>
        <v>82.531311697926952</v>
      </c>
    </row>
    <row r="118" spans="2:6" ht="38.25">
      <c r="B118" s="29" t="s">
        <v>209</v>
      </c>
      <c r="C118" s="31" t="s">
        <v>210</v>
      </c>
      <c r="D118" s="26">
        <f>D119</f>
        <v>464.5</v>
      </c>
      <c r="E118" s="26">
        <f t="shared" ref="E118:E119" si="28">E119</f>
        <v>464.5</v>
      </c>
      <c r="F118" s="26">
        <f t="shared" si="10"/>
        <v>100</v>
      </c>
    </row>
    <row r="119" spans="2:6" ht="69.599999999999994" customHeight="1">
      <c r="B119" s="29" t="s">
        <v>313</v>
      </c>
      <c r="C119" s="65" t="s">
        <v>211</v>
      </c>
      <c r="D119" s="26">
        <f>D120</f>
        <v>464.5</v>
      </c>
      <c r="E119" s="26">
        <f t="shared" si="28"/>
        <v>464.5</v>
      </c>
      <c r="F119" s="26">
        <f t="shared" si="10"/>
        <v>100</v>
      </c>
    </row>
    <row r="120" spans="2:6" ht="85.5" customHeight="1">
      <c r="B120" s="29" t="s">
        <v>314</v>
      </c>
      <c r="C120" s="31" t="s">
        <v>212</v>
      </c>
      <c r="D120" s="26">
        <v>464.5</v>
      </c>
      <c r="E120" s="84">
        <v>464.5</v>
      </c>
      <c r="F120" s="26">
        <f t="shared" si="10"/>
        <v>100</v>
      </c>
    </row>
    <row r="121" spans="2:6" ht="89.25">
      <c r="B121" s="66" t="s">
        <v>213</v>
      </c>
      <c r="C121" s="67" t="s">
        <v>214</v>
      </c>
      <c r="D121" s="26">
        <v>751</v>
      </c>
      <c r="E121" s="84">
        <v>751</v>
      </c>
      <c r="F121" s="26">
        <f t="shared" si="10"/>
        <v>100</v>
      </c>
    </row>
    <row r="122" spans="2:6" ht="54.75" customHeight="1">
      <c r="B122" s="23" t="s">
        <v>215</v>
      </c>
      <c r="C122" s="52" t="s">
        <v>216</v>
      </c>
      <c r="D122" s="26">
        <v>3322.74</v>
      </c>
      <c r="E122" s="84">
        <v>2529.9690000000001</v>
      </c>
      <c r="F122" s="26">
        <f t="shared" si="10"/>
        <v>76.141046244966518</v>
      </c>
    </row>
    <row r="123" spans="2:6" ht="29.45" customHeight="1">
      <c r="B123" s="50" t="s">
        <v>217</v>
      </c>
      <c r="C123" s="19" t="s">
        <v>218</v>
      </c>
      <c r="D123" s="17">
        <f>D124</f>
        <v>400.6</v>
      </c>
      <c r="E123" s="17">
        <f>E124</f>
        <v>267.64999999999998</v>
      </c>
      <c r="F123" s="17">
        <f t="shared" si="10"/>
        <v>66.812281577633541</v>
      </c>
    </row>
    <row r="124" spans="2:6" ht="39" customHeight="1">
      <c r="B124" s="89" t="s">
        <v>219</v>
      </c>
      <c r="C124" s="12" t="s">
        <v>220</v>
      </c>
      <c r="D124" s="26">
        <v>400.6</v>
      </c>
      <c r="E124" s="84">
        <v>267.64999999999998</v>
      </c>
      <c r="F124" s="26">
        <f t="shared" si="10"/>
        <v>66.812281577633541</v>
      </c>
    </row>
    <row r="125" spans="2:6" ht="44.45" customHeight="1">
      <c r="B125" s="18" t="s">
        <v>221</v>
      </c>
      <c r="C125" s="19" t="s">
        <v>222</v>
      </c>
      <c r="D125" s="17">
        <f>D126+D127+D128+D129+D130</f>
        <v>31179.88</v>
      </c>
      <c r="E125" s="17">
        <f>E126+E127+E128+E129+E130</f>
        <v>20605.094999999998</v>
      </c>
      <c r="F125" s="17">
        <f t="shared" si="10"/>
        <v>66.08458724023312</v>
      </c>
    </row>
    <row r="126" spans="2:6" ht="49.9" customHeight="1">
      <c r="B126" s="68" t="s">
        <v>223</v>
      </c>
      <c r="C126" s="12" t="s">
        <v>224</v>
      </c>
      <c r="D126" s="26">
        <v>3332.4</v>
      </c>
      <c r="E126" s="84">
        <v>1998.48</v>
      </c>
      <c r="F126" s="26">
        <f t="shared" si="10"/>
        <v>59.971191933741444</v>
      </c>
    </row>
    <row r="127" spans="2:6" ht="28.9" customHeight="1">
      <c r="B127" s="23" t="s">
        <v>225</v>
      </c>
      <c r="C127" s="12" t="s">
        <v>226</v>
      </c>
      <c r="D127" s="26">
        <v>106.32</v>
      </c>
      <c r="E127" s="84">
        <v>5.2649999999999997</v>
      </c>
      <c r="F127" s="26">
        <f t="shared" si="10"/>
        <v>4.9520316027088036</v>
      </c>
    </row>
    <row r="128" spans="2:6" ht="43.15" customHeight="1">
      <c r="B128" s="69" t="s">
        <v>227</v>
      </c>
      <c r="C128" s="12" t="s">
        <v>228</v>
      </c>
      <c r="D128" s="26">
        <v>331.65999999999997</v>
      </c>
      <c r="E128" s="84">
        <v>0</v>
      </c>
      <c r="F128" s="26">
        <f t="shared" si="10"/>
        <v>0</v>
      </c>
    </row>
    <row r="129" spans="2:6" ht="46.9" customHeight="1">
      <c r="B129" s="23" t="s">
        <v>229</v>
      </c>
      <c r="C129" s="12" t="s">
        <v>230</v>
      </c>
      <c r="D129" s="26">
        <v>2709.5</v>
      </c>
      <c r="E129" s="84">
        <v>2130.25</v>
      </c>
      <c r="F129" s="26">
        <f t="shared" si="10"/>
        <v>78.62151688503414</v>
      </c>
    </row>
    <row r="130" spans="2:6" ht="51" customHeight="1">
      <c r="B130" s="29" t="s">
        <v>231</v>
      </c>
      <c r="C130" s="52">
        <v>1800000000</v>
      </c>
      <c r="D130" s="26">
        <f>D131</f>
        <v>24700</v>
      </c>
      <c r="E130" s="26">
        <f t="shared" ref="E130:E132" si="29">E131</f>
        <v>16471.099999999999</v>
      </c>
      <c r="F130" s="26">
        <f t="shared" si="10"/>
        <v>66.68461538461537</v>
      </c>
    </row>
    <row r="131" spans="2:6" ht="41.45" customHeight="1">
      <c r="B131" s="29" t="s">
        <v>232</v>
      </c>
      <c r="C131" s="52">
        <v>1820000000</v>
      </c>
      <c r="D131" s="26">
        <f>D132</f>
        <v>24700</v>
      </c>
      <c r="E131" s="26">
        <f t="shared" si="29"/>
        <v>16471.099999999999</v>
      </c>
      <c r="F131" s="26">
        <f t="shared" si="10"/>
        <v>66.68461538461537</v>
      </c>
    </row>
    <row r="132" spans="2:6" ht="27" customHeight="1">
      <c r="B132" s="29" t="s">
        <v>233</v>
      </c>
      <c r="C132" s="52">
        <v>1828400000</v>
      </c>
      <c r="D132" s="26">
        <f>D133</f>
        <v>24700</v>
      </c>
      <c r="E132" s="26">
        <f t="shared" si="29"/>
        <v>16471.099999999999</v>
      </c>
      <c r="F132" s="26">
        <f t="shared" si="10"/>
        <v>66.68461538461537</v>
      </c>
    </row>
    <row r="133" spans="2:6" ht="25.5">
      <c r="B133" s="29" t="s">
        <v>227</v>
      </c>
      <c r="C133" s="52">
        <v>1828440930</v>
      </c>
      <c r="D133" s="26">
        <v>24700</v>
      </c>
      <c r="E133" s="26">
        <v>16471.099999999999</v>
      </c>
      <c r="F133" s="26">
        <f t="shared" ref="F133:F185" si="30">E133/D133*100</f>
        <v>66.68461538461537</v>
      </c>
    </row>
    <row r="134" spans="2:6" ht="38.25">
      <c r="B134" s="50" t="s">
        <v>234</v>
      </c>
      <c r="C134" s="19" t="s">
        <v>235</v>
      </c>
      <c r="D134" s="17">
        <f>D135+D136+D137+D138+D142</f>
        <v>5710.67</v>
      </c>
      <c r="E134" s="17">
        <f>E135+E136+E137+E138+E142</f>
        <v>595.86900000000003</v>
      </c>
      <c r="F134" s="17">
        <f t="shared" si="30"/>
        <v>10.434309809531982</v>
      </c>
    </row>
    <row r="135" spans="2:6" ht="27.75" customHeight="1">
      <c r="B135" s="70" t="s">
        <v>236</v>
      </c>
      <c r="C135" s="12" t="s">
        <v>237</v>
      </c>
      <c r="D135" s="26">
        <v>434.8</v>
      </c>
      <c r="E135" s="84">
        <v>84</v>
      </c>
      <c r="F135" s="26">
        <f t="shared" si="30"/>
        <v>19.319227230910762</v>
      </c>
    </row>
    <row r="136" spans="2:6" ht="25.5">
      <c r="B136" s="21" t="s">
        <v>238</v>
      </c>
      <c r="C136" s="12" t="s">
        <v>239</v>
      </c>
      <c r="D136" s="26">
        <v>862.2</v>
      </c>
      <c r="E136" s="84">
        <v>369.79700000000003</v>
      </c>
      <c r="F136" s="26">
        <f t="shared" si="30"/>
        <v>42.889932730225006</v>
      </c>
    </row>
    <row r="137" spans="2:6" ht="28.9" customHeight="1">
      <c r="B137" s="23" t="s">
        <v>240</v>
      </c>
      <c r="C137" s="31" t="s">
        <v>241</v>
      </c>
      <c r="D137" s="26">
        <v>40</v>
      </c>
      <c r="E137" s="84">
        <v>0</v>
      </c>
      <c r="F137" s="26">
        <f t="shared" si="30"/>
        <v>0</v>
      </c>
    </row>
    <row r="138" spans="2:6" ht="40.9" customHeight="1">
      <c r="B138" s="23" t="s">
        <v>242</v>
      </c>
      <c r="C138" s="31" t="s">
        <v>243</v>
      </c>
      <c r="D138" s="26">
        <f>D139</f>
        <v>3775.6800000000003</v>
      </c>
      <c r="E138" s="26">
        <f t="shared" ref="E138:E140" si="31">E139</f>
        <v>142.072</v>
      </c>
      <c r="F138" s="26">
        <f t="shared" si="30"/>
        <v>3.7628188829561822</v>
      </c>
    </row>
    <row r="139" spans="2:6" ht="28.9" customHeight="1">
      <c r="B139" s="23" t="s">
        <v>244</v>
      </c>
      <c r="C139" s="31" t="s">
        <v>245</v>
      </c>
      <c r="D139" s="26">
        <f>D140</f>
        <v>3775.6800000000003</v>
      </c>
      <c r="E139" s="26">
        <f t="shared" si="31"/>
        <v>142.072</v>
      </c>
      <c r="F139" s="26">
        <f t="shared" si="30"/>
        <v>3.7628188829561822</v>
      </c>
    </row>
    <row r="140" spans="2:6" ht="40.15" customHeight="1">
      <c r="B140" s="23" t="s">
        <v>246</v>
      </c>
      <c r="C140" s="31" t="s">
        <v>247</v>
      </c>
      <c r="D140" s="26">
        <f>D141</f>
        <v>3775.6800000000003</v>
      </c>
      <c r="E140" s="26">
        <f t="shared" si="31"/>
        <v>142.072</v>
      </c>
      <c r="F140" s="26">
        <f t="shared" si="30"/>
        <v>3.7628188829561822</v>
      </c>
    </row>
    <row r="141" spans="2:6" ht="38.25">
      <c r="B141" s="23" t="s">
        <v>248</v>
      </c>
      <c r="C141" s="31" t="s">
        <v>249</v>
      </c>
      <c r="D141" s="26">
        <v>3775.6800000000003</v>
      </c>
      <c r="E141" s="84">
        <v>142.072</v>
      </c>
      <c r="F141" s="26">
        <f t="shared" si="30"/>
        <v>3.7628188829561822</v>
      </c>
    </row>
    <row r="142" spans="2:6" ht="25.5">
      <c r="B142" s="29" t="s">
        <v>315</v>
      </c>
      <c r="C142" s="52">
        <v>2200000000</v>
      </c>
      <c r="D142" s="26">
        <f>D143</f>
        <v>597.99</v>
      </c>
      <c r="E142" s="26">
        <f t="shared" ref="E142" si="32">E143</f>
        <v>0</v>
      </c>
      <c r="F142" s="26">
        <f t="shared" si="30"/>
        <v>0</v>
      </c>
    </row>
    <row r="143" spans="2:6" ht="32.450000000000003" customHeight="1">
      <c r="B143" s="29" t="s">
        <v>316</v>
      </c>
      <c r="C143" s="52">
        <v>2210000000</v>
      </c>
      <c r="D143" s="26">
        <f>D144</f>
        <v>597.99</v>
      </c>
      <c r="E143" s="26">
        <f t="shared" ref="E143" si="33">E144</f>
        <v>0</v>
      </c>
      <c r="F143" s="26">
        <f t="shared" si="30"/>
        <v>0</v>
      </c>
    </row>
    <row r="144" spans="2:6" ht="38.25">
      <c r="B144" s="29" t="s">
        <v>317</v>
      </c>
      <c r="C144" s="52">
        <v>2216300000</v>
      </c>
      <c r="D144" s="26">
        <f>D145</f>
        <v>597.99</v>
      </c>
      <c r="E144" s="26">
        <f t="shared" ref="E144" si="34">E145</f>
        <v>0</v>
      </c>
      <c r="F144" s="26">
        <f t="shared" si="30"/>
        <v>0</v>
      </c>
    </row>
    <row r="145" spans="2:6" ht="39" customHeight="1">
      <c r="B145" s="29" t="s">
        <v>318</v>
      </c>
      <c r="C145" s="52">
        <v>2216340110</v>
      </c>
      <c r="D145" s="26">
        <v>597.99</v>
      </c>
      <c r="E145" s="84">
        <v>0</v>
      </c>
      <c r="F145" s="26">
        <f t="shared" si="30"/>
        <v>0</v>
      </c>
    </row>
    <row r="146" spans="2:6" ht="27" customHeight="1">
      <c r="B146" s="50" t="s">
        <v>250</v>
      </c>
      <c r="C146" s="19" t="s">
        <v>251</v>
      </c>
      <c r="D146" s="17">
        <f>D147+D148+D149</f>
        <v>9752.9009999999998</v>
      </c>
      <c r="E146" s="17">
        <f>E147+E148+E149</f>
        <v>4689.8900000000003</v>
      </c>
      <c r="F146" s="17">
        <f t="shared" si="30"/>
        <v>48.0871281273131</v>
      </c>
    </row>
    <row r="147" spans="2:6" ht="33.6" customHeight="1">
      <c r="B147" s="43" t="s">
        <v>252</v>
      </c>
      <c r="C147" s="31" t="s">
        <v>253</v>
      </c>
      <c r="D147" s="26">
        <v>255.71</v>
      </c>
      <c r="E147" s="84">
        <v>255.7</v>
      </c>
      <c r="F147" s="26">
        <f t="shared" si="30"/>
        <v>99.996089319932722</v>
      </c>
    </row>
    <row r="148" spans="2:6" ht="28.15" customHeight="1">
      <c r="B148" s="29" t="s">
        <v>254</v>
      </c>
      <c r="C148" s="31" t="s">
        <v>255</v>
      </c>
      <c r="D148" s="26">
        <v>1620.7959999999998</v>
      </c>
      <c r="E148" s="84">
        <v>157.80000000000001</v>
      </c>
      <c r="F148" s="26">
        <f t="shared" si="30"/>
        <v>9.7359569001897857</v>
      </c>
    </row>
    <row r="149" spans="2:6" ht="25.5">
      <c r="B149" s="35" t="s">
        <v>256</v>
      </c>
      <c r="C149" s="31" t="s">
        <v>257</v>
      </c>
      <c r="D149" s="26">
        <f>D150+D154</f>
        <v>7876.3950000000004</v>
      </c>
      <c r="E149" s="26">
        <f t="shared" ref="E149" si="35">E150+E154</f>
        <v>4276.3900000000003</v>
      </c>
      <c r="F149" s="26">
        <f t="shared" si="30"/>
        <v>54.293747329838084</v>
      </c>
    </row>
    <row r="150" spans="2:6" ht="25.5">
      <c r="B150" s="35" t="s">
        <v>258</v>
      </c>
      <c r="C150" s="31" t="s">
        <v>259</v>
      </c>
      <c r="D150" s="26">
        <f>D151</f>
        <v>3876.4250000000002</v>
      </c>
      <c r="E150" s="26">
        <f t="shared" ref="E150" si="36">E151</f>
        <v>3876.4</v>
      </c>
      <c r="F150" s="26">
        <f t="shared" si="30"/>
        <v>99.999355075875314</v>
      </c>
    </row>
    <row r="151" spans="2:6" ht="38.25">
      <c r="B151" s="29" t="s">
        <v>260</v>
      </c>
      <c r="C151" s="52">
        <v>2719200000</v>
      </c>
      <c r="D151" s="22">
        <f>D152+D153</f>
        <v>3876.4250000000002</v>
      </c>
      <c r="E151" s="22">
        <f t="shared" ref="E151" si="37">E152+E153</f>
        <v>3876.4</v>
      </c>
      <c r="F151" s="26">
        <f t="shared" si="30"/>
        <v>99.999355075875314</v>
      </c>
    </row>
    <row r="152" spans="2:6" ht="51.6" customHeight="1">
      <c r="B152" s="43" t="s">
        <v>261</v>
      </c>
      <c r="C152" s="37" t="s">
        <v>262</v>
      </c>
      <c r="D152" s="22">
        <v>3088</v>
      </c>
      <c r="E152" s="84">
        <v>3088</v>
      </c>
      <c r="F152" s="26">
        <f t="shared" si="30"/>
        <v>100</v>
      </c>
    </row>
    <row r="153" spans="2:6" ht="38.25">
      <c r="B153" s="43" t="s">
        <v>263</v>
      </c>
      <c r="C153" s="37" t="s">
        <v>264</v>
      </c>
      <c r="D153" s="22">
        <v>788.42499999999995</v>
      </c>
      <c r="E153" s="84">
        <v>788.4</v>
      </c>
      <c r="F153" s="26">
        <f t="shared" si="30"/>
        <v>99.996829121349535</v>
      </c>
    </row>
    <row r="154" spans="2:6" s="7" customFormat="1" ht="25.5">
      <c r="B154" s="29" t="s">
        <v>265</v>
      </c>
      <c r="C154" s="71">
        <v>2730000000</v>
      </c>
      <c r="D154" s="26">
        <f>D155</f>
        <v>3999.9700000000003</v>
      </c>
      <c r="E154" s="26">
        <f t="shared" ref="E154:E155" si="38">E155</f>
        <v>399.99</v>
      </c>
      <c r="F154" s="26">
        <f t="shared" si="30"/>
        <v>9.9998249986874903</v>
      </c>
    </row>
    <row r="155" spans="2:6" s="7" customFormat="1" ht="25.5">
      <c r="B155" s="29" t="s">
        <v>266</v>
      </c>
      <c r="C155" s="71">
        <v>2739500000</v>
      </c>
      <c r="D155" s="26">
        <f>D156</f>
        <v>3999.9700000000003</v>
      </c>
      <c r="E155" s="26">
        <f t="shared" si="38"/>
        <v>399.99</v>
      </c>
      <c r="F155" s="26">
        <f t="shared" si="30"/>
        <v>9.9998249986874903</v>
      </c>
    </row>
    <row r="156" spans="2:6" s="7" customFormat="1" ht="38.25">
      <c r="B156" s="29" t="s">
        <v>254</v>
      </c>
      <c r="C156" s="71">
        <v>2739545769</v>
      </c>
      <c r="D156" s="26">
        <v>3999.9700000000003</v>
      </c>
      <c r="E156" s="85">
        <v>399.99</v>
      </c>
      <c r="F156" s="26">
        <f t="shared" si="30"/>
        <v>9.9998249986874903</v>
      </c>
    </row>
    <row r="157" spans="2:6" ht="29.25" customHeight="1">
      <c r="B157" s="50" t="s">
        <v>267</v>
      </c>
      <c r="C157" s="19" t="s">
        <v>268</v>
      </c>
      <c r="D157" s="17">
        <f>D158+D159+D160</f>
        <v>10582.550380000001</v>
      </c>
      <c r="E157" s="17">
        <f>E158+E159+E160</f>
        <v>1664.85</v>
      </c>
      <c r="F157" s="17">
        <f t="shared" si="30"/>
        <v>15.732029994833816</v>
      </c>
    </row>
    <row r="158" spans="2:6" ht="23.45" customHeight="1">
      <c r="B158" s="21" t="s">
        <v>269</v>
      </c>
      <c r="C158" s="12" t="s">
        <v>270</v>
      </c>
      <c r="D158" s="26">
        <v>66.000380000000007</v>
      </c>
      <c r="E158" s="84">
        <v>0</v>
      </c>
      <c r="F158" s="26">
        <f t="shared" si="30"/>
        <v>0</v>
      </c>
    </row>
    <row r="159" spans="2:6" s="9" customFormat="1" ht="28.15" customHeight="1">
      <c r="B159" s="23" t="s">
        <v>271</v>
      </c>
      <c r="C159" s="12" t="s">
        <v>272</v>
      </c>
      <c r="D159" s="26">
        <v>2911</v>
      </c>
      <c r="E159" s="84">
        <v>0</v>
      </c>
      <c r="F159" s="26">
        <f t="shared" si="30"/>
        <v>0</v>
      </c>
    </row>
    <row r="160" spans="2:6" s="9" customFormat="1" ht="25.5">
      <c r="B160" s="23" t="s">
        <v>128</v>
      </c>
      <c r="C160" s="31" t="s">
        <v>273</v>
      </c>
      <c r="D160" s="26">
        <f>D161</f>
        <v>7605.55</v>
      </c>
      <c r="E160" s="26">
        <f t="shared" ref="E160" si="39">E161</f>
        <v>1664.85</v>
      </c>
      <c r="F160" s="26">
        <f t="shared" si="30"/>
        <v>21.889935639105651</v>
      </c>
    </row>
    <row r="161" spans="2:6" s="9" customFormat="1" ht="19.899999999999999" customHeight="1">
      <c r="B161" s="90" t="s">
        <v>92</v>
      </c>
      <c r="C161" s="52" t="s">
        <v>274</v>
      </c>
      <c r="D161" s="26">
        <f>D162</f>
        <v>7605.55</v>
      </c>
      <c r="E161" s="26">
        <f t="shared" ref="E161" si="40">E162</f>
        <v>1664.85</v>
      </c>
      <c r="F161" s="26">
        <f t="shared" si="30"/>
        <v>21.889935639105651</v>
      </c>
    </row>
    <row r="162" spans="2:6" s="9" customFormat="1" ht="25.5">
      <c r="B162" s="90" t="s">
        <v>275</v>
      </c>
      <c r="C162" s="52" t="s">
        <v>276</v>
      </c>
      <c r="D162" s="26">
        <f>D163</f>
        <v>7605.55</v>
      </c>
      <c r="E162" s="26">
        <f t="shared" ref="E162" si="41">E163</f>
        <v>1664.85</v>
      </c>
      <c r="F162" s="26">
        <f t="shared" si="30"/>
        <v>21.889935639105651</v>
      </c>
    </row>
    <row r="163" spans="2:6" ht="25.5" customHeight="1">
      <c r="B163" s="90" t="s">
        <v>277</v>
      </c>
      <c r="C163" s="72" t="s">
        <v>278</v>
      </c>
      <c r="D163" s="26">
        <v>7605.55</v>
      </c>
      <c r="E163" s="84">
        <v>1664.85</v>
      </c>
      <c r="F163" s="26">
        <f t="shared" si="30"/>
        <v>21.889935639105651</v>
      </c>
    </row>
    <row r="164" spans="2:6" ht="42" customHeight="1">
      <c r="B164" s="50" t="s">
        <v>279</v>
      </c>
      <c r="C164" s="61">
        <v>7952800000</v>
      </c>
      <c r="D164" s="17">
        <v>99.649999999999991</v>
      </c>
      <c r="E164" s="86">
        <v>18.899999999999999</v>
      </c>
      <c r="F164" s="17">
        <f t="shared" si="30"/>
        <v>18.966382338183642</v>
      </c>
    </row>
    <row r="165" spans="2:6" ht="57.6" customHeight="1">
      <c r="B165" s="50" t="s">
        <v>280</v>
      </c>
      <c r="C165" s="61">
        <v>7953100000</v>
      </c>
      <c r="D165" s="17">
        <f>D166+D167+D168+D169</f>
        <v>1317.9</v>
      </c>
      <c r="E165" s="17">
        <f>E166+E167+E168+E169</f>
        <v>829.78500000000008</v>
      </c>
      <c r="F165" s="17">
        <f t="shared" si="30"/>
        <v>62.962667880719323</v>
      </c>
    </row>
    <row r="166" spans="2:6" ht="46.9" customHeight="1">
      <c r="B166" s="29" t="s">
        <v>281</v>
      </c>
      <c r="C166" s="73">
        <v>7953100100</v>
      </c>
      <c r="D166" s="26">
        <v>855.1</v>
      </c>
      <c r="E166" s="84">
        <v>501.33499999999998</v>
      </c>
      <c r="F166" s="26">
        <f t="shared" si="30"/>
        <v>58.628815343234706</v>
      </c>
    </row>
    <row r="167" spans="2:6" ht="30.6" customHeight="1">
      <c r="B167" s="29" t="s">
        <v>282</v>
      </c>
      <c r="C167" s="73">
        <v>7953100200</v>
      </c>
      <c r="D167" s="26">
        <v>262.8</v>
      </c>
      <c r="E167" s="84">
        <v>232.02</v>
      </c>
      <c r="F167" s="26">
        <f t="shared" si="30"/>
        <v>88.287671232876704</v>
      </c>
    </row>
    <row r="168" spans="2:6" ht="145.5" customHeight="1">
      <c r="B168" s="40" t="s">
        <v>283</v>
      </c>
      <c r="C168" s="31" t="s">
        <v>284</v>
      </c>
      <c r="D168" s="26">
        <v>100</v>
      </c>
      <c r="E168" s="84">
        <v>48.215000000000003</v>
      </c>
      <c r="F168" s="26">
        <f t="shared" si="30"/>
        <v>48.215000000000003</v>
      </c>
    </row>
    <row r="169" spans="2:6" ht="25.5">
      <c r="B169" s="43" t="s">
        <v>285</v>
      </c>
      <c r="C169" s="74" t="s">
        <v>286</v>
      </c>
      <c r="D169" s="26">
        <f>D170</f>
        <v>100</v>
      </c>
      <c r="E169" s="26">
        <f t="shared" ref="E169:E171" si="42">E170</f>
        <v>48.215000000000003</v>
      </c>
      <c r="F169" s="26">
        <f t="shared" si="30"/>
        <v>48.215000000000003</v>
      </c>
    </row>
    <row r="170" spans="2:6" ht="25.5">
      <c r="B170" s="43" t="s">
        <v>287</v>
      </c>
      <c r="C170" s="75" t="s">
        <v>288</v>
      </c>
      <c r="D170" s="26">
        <f>D171</f>
        <v>100</v>
      </c>
      <c r="E170" s="26">
        <f t="shared" si="42"/>
        <v>48.215000000000003</v>
      </c>
      <c r="F170" s="26">
        <f t="shared" si="30"/>
        <v>48.215000000000003</v>
      </c>
    </row>
    <row r="171" spans="2:6" ht="51">
      <c r="B171" s="76" t="s">
        <v>289</v>
      </c>
      <c r="C171" s="75" t="s">
        <v>290</v>
      </c>
      <c r="D171" s="26">
        <f>D172</f>
        <v>100</v>
      </c>
      <c r="E171" s="26">
        <f t="shared" si="42"/>
        <v>48.215000000000003</v>
      </c>
      <c r="F171" s="26">
        <f t="shared" si="30"/>
        <v>48.215000000000003</v>
      </c>
    </row>
    <row r="172" spans="2:6" ht="145.5" customHeight="1">
      <c r="B172" s="68" t="s">
        <v>283</v>
      </c>
      <c r="C172" s="12" t="s">
        <v>291</v>
      </c>
      <c r="D172" s="26">
        <v>100</v>
      </c>
      <c r="E172" s="84">
        <v>48.215000000000003</v>
      </c>
      <c r="F172" s="26">
        <f t="shared" si="30"/>
        <v>48.215000000000003</v>
      </c>
    </row>
    <row r="173" spans="2:6" ht="42.6" customHeight="1">
      <c r="B173" s="50" t="s">
        <v>292</v>
      </c>
      <c r="C173" s="61">
        <v>7953200000</v>
      </c>
      <c r="D173" s="17">
        <v>18</v>
      </c>
      <c r="E173" s="86">
        <v>18</v>
      </c>
      <c r="F173" s="17">
        <f t="shared" si="30"/>
        <v>100</v>
      </c>
    </row>
    <row r="174" spans="2:6" ht="53.25" customHeight="1">
      <c r="B174" s="77" t="s">
        <v>293</v>
      </c>
      <c r="C174" s="78">
        <v>7953400000</v>
      </c>
      <c r="D174" s="17">
        <v>2</v>
      </c>
      <c r="E174" s="86">
        <v>0</v>
      </c>
      <c r="F174" s="17">
        <f t="shared" si="30"/>
        <v>0</v>
      </c>
    </row>
    <row r="175" spans="2:6" ht="38.25">
      <c r="B175" s="53" t="s">
        <v>294</v>
      </c>
      <c r="C175" s="51">
        <v>7953500000</v>
      </c>
      <c r="D175" s="17">
        <f>D176+D180+D181</f>
        <v>404.8</v>
      </c>
      <c r="E175" s="17">
        <f>E176+E180+E181</f>
        <v>182.78300000000002</v>
      </c>
      <c r="F175" s="17">
        <f t="shared" si="30"/>
        <v>45.153903162055336</v>
      </c>
    </row>
    <row r="176" spans="2:6" ht="33" customHeight="1">
      <c r="B176" s="43" t="s">
        <v>295</v>
      </c>
      <c r="C176" s="37" t="s">
        <v>296</v>
      </c>
      <c r="D176" s="26">
        <f>D177</f>
        <v>40</v>
      </c>
      <c r="E176" s="26">
        <f t="shared" ref="E176:E178" si="43">E177</f>
        <v>31.594999999999999</v>
      </c>
      <c r="F176" s="26">
        <f t="shared" si="30"/>
        <v>78.987499999999997</v>
      </c>
    </row>
    <row r="177" spans="2:6" ht="27.6" customHeight="1">
      <c r="B177" s="43" t="s">
        <v>297</v>
      </c>
      <c r="C177" s="37" t="s">
        <v>298</v>
      </c>
      <c r="D177" s="26">
        <f>D178</f>
        <v>40</v>
      </c>
      <c r="E177" s="26">
        <f t="shared" si="43"/>
        <v>31.594999999999999</v>
      </c>
      <c r="F177" s="26">
        <f t="shared" si="30"/>
        <v>78.987499999999997</v>
      </c>
    </row>
    <row r="178" spans="2:6" ht="33" customHeight="1">
      <c r="B178" s="43" t="s">
        <v>299</v>
      </c>
      <c r="C178" s="37" t="s">
        <v>300</v>
      </c>
      <c r="D178" s="26">
        <f>D179</f>
        <v>40</v>
      </c>
      <c r="E178" s="26">
        <f t="shared" si="43"/>
        <v>31.594999999999999</v>
      </c>
      <c r="F178" s="26">
        <f t="shared" si="30"/>
        <v>78.987499999999997</v>
      </c>
    </row>
    <row r="179" spans="2:6" ht="53.25" customHeight="1">
      <c r="B179" s="58" t="s">
        <v>301</v>
      </c>
      <c r="C179" s="37" t="s">
        <v>302</v>
      </c>
      <c r="D179" s="26">
        <v>40</v>
      </c>
      <c r="E179" s="84">
        <v>31.594999999999999</v>
      </c>
      <c r="F179" s="26">
        <f t="shared" si="30"/>
        <v>78.987499999999997</v>
      </c>
    </row>
    <row r="180" spans="2:6" ht="57.6" customHeight="1">
      <c r="B180" s="58" t="s">
        <v>301</v>
      </c>
      <c r="C180" s="37" t="s">
        <v>303</v>
      </c>
      <c r="D180" s="26">
        <v>40</v>
      </c>
      <c r="E180" s="84">
        <v>31.594999999999999</v>
      </c>
      <c r="F180" s="26">
        <f t="shared" si="30"/>
        <v>78.987499999999997</v>
      </c>
    </row>
    <row r="181" spans="2:6" ht="61.15" customHeight="1">
      <c r="B181" s="29" t="s">
        <v>319</v>
      </c>
      <c r="C181" s="79">
        <v>7953500200</v>
      </c>
      <c r="D181" s="26">
        <f>D182+D183+D184</f>
        <v>324.8</v>
      </c>
      <c r="E181" s="26">
        <f t="shared" ref="E181" si="44">E182+E183+E184</f>
        <v>119.593</v>
      </c>
      <c r="F181" s="26">
        <f t="shared" si="30"/>
        <v>36.82050492610837</v>
      </c>
    </row>
    <row r="182" spans="2:6" ht="18.75" customHeight="1">
      <c r="B182" s="29" t="s">
        <v>304</v>
      </c>
      <c r="C182" s="79">
        <v>7953500210</v>
      </c>
      <c r="D182" s="26">
        <v>226.81</v>
      </c>
      <c r="E182" s="84">
        <v>114.193</v>
      </c>
      <c r="F182" s="26">
        <f t="shared" si="30"/>
        <v>50.347427362109251</v>
      </c>
    </row>
    <row r="183" spans="2:6" ht="25.5">
      <c r="B183" s="29" t="s">
        <v>305</v>
      </c>
      <c r="C183" s="79">
        <v>7953500220</v>
      </c>
      <c r="D183" s="26">
        <v>49.989999999999995</v>
      </c>
      <c r="E183" s="84">
        <v>5.4</v>
      </c>
      <c r="F183" s="26">
        <f t="shared" si="30"/>
        <v>10.802160432086419</v>
      </c>
    </row>
    <row r="184" spans="2:6" s="7" customFormat="1" ht="38.25">
      <c r="B184" s="54" t="s">
        <v>306</v>
      </c>
      <c r="C184" s="79">
        <v>7953500230</v>
      </c>
      <c r="D184" s="26">
        <v>48</v>
      </c>
      <c r="E184" s="85">
        <v>0</v>
      </c>
      <c r="F184" s="26">
        <f t="shared" si="30"/>
        <v>0</v>
      </c>
    </row>
    <row r="185" spans="2:6" ht="42" customHeight="1">
      <c r="B185" s="77" t="s">
        <v>307</v>
      </c>
      <c r="C185" s="61">
        <v>7953600000</v>
      </c>
      <c r="D185" s="17">
        <v>0.99999999999999822</v>
      </c>
      <c r="E185" s="86">
        <v>1</v>
      </c>
      <c r="F185" s="17">
        <f t="shared" si="30"/>
        <v>100.00000000000017</v>
      </c>
    </row>
  </sheetData>
  <mergeCells count="1">
    <mergeCell ref="B1:F1"/>
  </mergeCells>
  <pageMargins left="0.59055118110236227" right="0" top="0.59055118110236227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2024-10-31T05:33:44Z</cp:lastPrinted>
  <dcterms:created xsi:type="dcterms:W3CDTF">2024-10-29T08:48:08Z</dcterms:created>
  <dcterms:modified xsi:type="dcterms:W3CDTF">2024-11-07T08:51:20Z</dcterms:modified>
</cp:coreProperties>
</file>